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data" ContentType="application/vnd.openxmlformats-officedocument.model+data"/>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ohan.vargas\Downloads\"/>
    </mc:Choice>
  </mc:AlternateContent>
  <bookViews>
    <workbookView xWindow="0" yWindow="0" windowWidth="28800" windowHeight="11880" firstSheet="1" activeTab="1"/>
  </bookViews>
  <sheets>
    <sheet name="Hoja4" sheetId="4" state="hidden" r:id="rId1"/>
    <sheet name="NOTAS DEVOLUTIVAS" sheetId="1" r:id="rId2"/>
    <sheet name="ORIP-JULIO 2026" sheetId="3" r:id="rId3"/>
    <sheet name="ANUAL" sheetId="5" r:id="rId4"/>
    <sheet name="Hoja2" sheetId="2" state="hidden" r:id="rId5"/>
  </sheets>
  <externalReferences>
    <externalReference r:id="rId6"/>
    <externalReference r:id="rId7"/>
    <externalReference r:id="rId8"/>
    <externalReference r:id="rId9"/>
    <externalReference r:id="rId10"/>
  </externalReferences>
  <definedNames>
    <definedName name="_xlnm._FilterDatabase" localSheetId="4" hidden="1">Hoja2!$B$2:$R$13</definedName>
    <definedName name="_xlnm._FilterDatabase" localSheetId="1" hidden="1">'NOTAS DEVOLUTIVAS'!$A$1:$AE$243</definedName>
    <definedName name="_xlcn.WorksheetConnection_NOTASDEVOLUTIVASW1AA2431" hidden="1">'NOTAS DEVOLUTIVAS'!$W$1:$AA$243</definedName>
    <definedName name="DEP" localSheetId="3">[5]!DEPARTAMENTO[[#All],[DEPARTAMENTOS]]</definedName>
    <definedName name="DEP" localSheetId="2">[3]!DEPARTAMENTO[[#All],[DEPARTAMENTOS]]</definedName>
    <definedName name="DEP">[1]!DEPARTAMENTO[[#All],[DEPARTAMENTOS]]</definedName>
    <definedName name="DEPART" localSheetId="3">[5]!DEPARTAMENTO[DEPARTAMENTOS]</definedName>
    <definedName name="DEPART" localSheetId="2">[3]!DEPARTAMENTO[DEPARTAMENTOS]</definedName>
    <definedName name="DEPART">[1]!DEPARTAMENTO[DEPARTAMENTOS]</definedName>
    <definedName name="Deptos">[2]Datos!$F$1:$AL$1</definedName>
    <definedName name="EFOLIO" localSheetId="3">[5]!Tabla4[ESTADO FOLIO]</definedName>
    <definedName name="EFOLIO" localSheetId="4">Tabla7[SISG]</definedName>
    <definedName name="EFOLIO" localSheetId="2">#REF!</definedName>
    <definedName name="EFOLIO">[1]!Tabla4[ESTADO FOLIO]</definedName>
    <definedName name="ESTADO" localSheetId="3">[5]!Tabla2[ESTADO]</definedName>
    <definedName name="ESTADO" localSheetId="2">#REF!</definedName>
    <definedName name="ESTADO">[1]!Tabla2[ESTADO]</definedName>
    <definedName name="OPERTENENCIA" localSheetId="3">[5]!Tabla9[OPERTENENCIA]</definedName>
    <definedName name="OPERTENENCIA" localSheetId="2">#REF!</definedName>
    <definedName name="OPERTENENCIA">[1]!Tabla9[OPERTENENCIA]</definedName>
    <definedName name="PERTENENCIA" localSheetId="3">[5]!Tabla6[ORIGEN SENTENCIA DE PERTENENCIA / PROPIEDAD PRIVADA]</definedName>
    <definedName name="PERTENENCIA" localSheetId="2">#REF!</definedName>
    <definedName name="PERTENENCIA">[1]!Tabla6[ORIGEN SENTENCIA DE PERTENENCIA / PROPIEDAD PRIVADA]</definedName>
    <definedName name="PROCESO" localSheetId="3">[5]!TPROCESO[TIPO DE PROCESO]</definedName>
    <definedName name="PROCESO" localSheetId="2">#REF!</definedName>
    <definedName name="PROCESO">[1]!TPROCESO[TIPO DE PROCESO]</definedName>
    <definedName name="SISG" localSheetId="3">[5]!Tabla7[SISG]</definedName>
    <definedName name="SISG" localSheetId="2">#REF!</definedName>
    <definedName name="SISG">[1]!Tabla7[SISG]</definedName>
  </definedNames>
  <calcPr calcId="162913"/>
  <pivotCaches>
    <pivotCache cacheId="37" r:id="rId11"/>
  </pivotCaches>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Rango" name="Rango" connection="WorksheetConnection_NOTAS DEVOLUTIVAS!$W$1:$AA$243"/>
        </x15:modelTables>
      </x15:dataModel>
    </ext>
  </extLst>
</workbook>
</file>

<file path=xl/calcChain.xml><?xml version="1.0" encoding="utf-8"?>
<calcChain xmlns="http://schemas.openxmlformats.org/spreadsheetml/2006/main">
  <c r="K46" i="3" l="1"/>
  <c r="E39" i="5"/>
  <c r="C39" i="5"/>
  <c r="O7" i="5"/>
  <c r="N7" i="5"/>
  <c r="M7" i="5"/>
  <c r="L7" i="5"/>
  <c r="K7" i="5"/>
  <c r="J7" i="5"/>
  <c r="I7" i="5"/>
  <c r="H7" i="5"/>
  <c r="G7" i="5"/>
  <c r="F7" i="5"/>
  <c r="P6" i="5"/>
  <c r="AC4" i="5"/>
  <c r="AB4" i="5"/>
  <c r="AA4" i="5"/>
  <c r="Z4" i="5"/>
  <c r="P4" i="5"/>
  <c r="P7" i="5" s="1"/>
  <c r="AD4" i="5" l="1"/>
  <c r="D39" i="5"/>
  <c r="C40" i="5" s="1"/>
  <c r="V197" i="2" l="1"/>
  <c r="R197" i="2"/>
  <c r="V196" i="2"/>
  <c r="R196" i="2"/>
  <c r="V195" i="2"/>
  <c r="R195" i="2"/>
  <c r="V194" i="2"/>
  <c r="R194" i="2"/>
  <c r="V193" i="2"/>
  <c r="R193" i="2"/>
  <c r="V192" i="2"/>
  <c r="R192" i="2"/>
  <c r="V191" i="2"/>
  <c r="R191" i="2"/>
  <c r="V190" i="2"/>
  <c r="R190" i="2"/>
  <c r="V189" i="2"/>
  <c r="R189" i="2"/>
  <c r="V188" i="2"/>
  <c r="R188" i="2"/>
  <c r="V187" i="2"/>
  <c r="R187" i="2"/>
  <c r="V186" i="2"/>
  <c r="R186" i="2"/>
  <c r="V185" i="2"/>
  <c r="R185" i="2"/>
  <c r="V184" i="2"/>
  <c r="R184" i="2"/>
  <c r="V183" i="2"/>
  <c r="R183" i="2"/>
  <c r="V182" i="2"/>
  <c r="R182" i="2"/>
  <c r="V181" i="2"/>
  <c r="R181" i="2"/>
  <c r="V180" i="2"/>
  <c r="R180" i="2"/>
  <c r="V179" i="2"/>
  <c r="R179" i="2"/>
  <c r="V178" i="2"/>
  <c r="R178" i="2"/>
  <c r="V177" i="2"/>
  <c r="R177" i="2"/>
  <c r="V176" i="2"/>
  <c r="R176" i="2"/>
  <c r="V175" i="2"/>
  <c r="R175" i="2"/>
  <c r="V174" i="2"/>
  <c r="R174" i="2"/>
  <c r="V173" i="2"/>
  <c r="R173" i="2"/>
  <c r="V172" i="2"/>
  <c r="R172" i="2"/>
  <c r="V171" i="2"/>
  <c r="R171" i="2"/>
  <c r="V170" i="2"/>
  <c r="R170" i="2"/>
  <c r="V169" i="2"/>
  <c r="R169" i="2"/>
  <c r="V168" i="2"/>
  <c r="R168" i="2"/>
  <c r="V167" i="2"/>
  <c r="R167" i="2"/>
  <c r="V166" i="2"/>
  <c r="R166" i="2"/>
  <c r="V165" i="2"/>
  <c r="R165" i="2"/>
  <c r="V164" i="2"/>
  <c r="R164" i="2"/>
  <c r="V163" i="2"/>
  <c r="R163" i="2"/>
  <c r="V162" i="2"/>
  <c r="R162" i="2"/>
  <c r="V161" i="2"/>
  <c r="R161" i="2"/>
  <c r="V160" i="2"/>
  <c r="R160" i="2"/>
  <c r="V159" i="2"/>
  <c r="R159" i="2"/>
  <c r="V158" i="2"/>
  <c r="R158" i="2"/>
  <c r="V157" i="2"/>
  <c r="R157" i="2"/>
  <c r="V156" i="2"/>
  <c r="R156" i="2"/>
  <c r="V155" i="2"/>
  <c r="R155" i="2"/>
  <c r="V154" i="2"/>
  <c r="R154" i="2"/>
  <c r="V153" i="2"/>
  <c r="R153" i="2"/>
  <c r="V152" i="2"/>
  <c r="R152" i="2"/>
  <c r="V151" i="2"/>
  <c r="R151" i="2"/>
  <c r="V150" i="2"/>
  <c r="R150" i="2"/>
  <c r="V149" i="2"/>
  <c r="R149" i="2"/>
  <c r="V148" i="2"/>
  <c r="R148" i="2"/>
  <c r="V147" i="2"/>
  <c r="R147" i="2"/>
  <c r="V146" i="2"/>
  <c r="R146" i="2"/>
  <c r="V145" i="2"/>
  <c r="R145" i="2"/>
  <c r="V144" i="2"/>
  <c r="R144" i="2"/>
  <c r="V143" i="2"/>
  <c r="R143" i="2"/>
  <c r="V142" i="2"/>
  <c r="R142" i="2"/>
  <c r="V141" i="2"/>
  <c r="R141" i="2"/>
  <c r="V140" i="2"/>
  <c r="R140" i="2"/>
  <c r="V139" i="2"/>
  <c r="R139" i="2"/>
  <c r="V138" i="2"/>
  <c r="R138" i="2"/>
  <c r="V137" i="2"/>
  <c r="R137" i="2"/>
  <c r="V136" i="2"/>
  <c r="R136" i="2"/>
  <c r="V135" i="2"/>
  <c r="R135" i="2"/>
  <c r="V134" i="2"/>
  <c r="R134" i="2"/>
  <c r="V133" i="2"/>
  <c r="R133" i="2"/>
  <c r="V132" i="2"/>
  <c r="R132" i="2"/>
  <c r="V131" i="2"/>
  <c r="R131" i="2"/>
  <c r="V130" i="2"/>
  <c r="R130" i="2"/>
  <c r="V129" i="2"/>
  <c r="R129" i="2"/>
  <c r="V128" i="2"/>
  <c r="R128" i="2"/>
  <c r="V127" i="2"/>
  <c r="R127" i="2"/>
  <c r="V126" i="2"/>
  <c r="R126" i="2"/>
  <c r="V125" i="2"/>
  <c r="R125" i="2"/>
  <c r="V124" i="2"/>
  <c r="R124" i="2"/>
  <c r="V123" i="2"/>
  <c r="R123" i="2"/>
  <c r="V122" i="2"/>
  <c r="R122" i="2"/>
  <c r="V121" i="2"/>
  <c r="R121" i="2"/>
  <c r="V120" i="2"/>
  <c r="R120" i="2"/>
  <c r="V119" i="2"/>
  <c r="R119" i="2"/>
  <c r="V118" i="2"/>
  <c r="R118" i="2"/>
  <c r="V117" i="2"/>
  <c r="R117" i="2"/>
  <c r="V116" i="2"/>
  <c r="R116" i="2"/>
  <c r="V115" i="2"/>
  <c r="R115" i="2"/>
  <c r="V114" i="2"/>
  <c r="R114" i="2"/>
  <c r="V113" i="2"/>
  <c r="R113" i="2"/>
  <c r="V112" i="2"/>
  <c r="R112" i="2"/>
  <c r="V111" i="2"/>
  <c r="R111" i="2"/>
  <c r="V110" i="2"/>
  <c r="R110" i="2"/>
  <c r="V109" i="2"/>
  <c r="R109" i="2"/>
  <c r="V108" i="2"/>
  <c r="R108" i="2"/>
  <c r="V107" i="2"/>
  <c r="R107" i="2"/>
  <c r="V106" i="2"/>
  <c r="R106" i="2"/>
  <c r="V105" i="2"/>
  <c r="R105" i="2"/>
  <c r="V104" i="2"/>
  <c r="R104" i="2"/>
  <c r="V103" i="2"/>
  <c r="R103" i="2"/>
  <c r="V102" i="2"/>
  <c r="R102" i="2"/>
  <c r="V101" i="2"/>
  <c r="R101" i="2"/>
  <c r="V100" i="2"/>
  <c r="R100" i="2"/>
  <c r="V99" i="2"/>
  <c r="R99" i="2"/>
  <c r="V98" i="2"/>
  <c r="R98" i="2"/>
  <c r="V97" i="2"/>
  <c r="R97" i="2"/>
  <c r="V96" i="2"/>
  <c r="R96" i="2"/>
  <c r="V95" i="2"/>
  <c r="R95" i="2"/>
  <c r="V94" i="2"/>
  <c r="R94" i="2"/>
  <c r="V93" i="2"/>
  <c r="R93" i="2"/>
  <c r="V92" i="2"/>
  <c r="R92" i="2"/>
  <c r="V91" i="2"/>
  <c r="R91" i="2"/>
  <c r="V90" i="2"/>
  <c r="R90" i="2"/>
  <c r="V89" i="2"/>
  <c r="R89" i="2"/>
  <c r="V88" i="2"/>
  <c r="R88" i="2"/>
  <c r="V87" i="2"/>
  <c r="R87" i="2"/>
  <c r="V86" i="2"/>
  <c r="R86" i="2"/>
  <c r="V85" i="2"/>
  <c r="R85" i="2"/>
  <c r="V84" i="2"/>
  <c r="R84" i="2"/>
  <c r="V83" i="2"/>
  <c r="R83" i="2"/>
  <c r="V82" i="2"/>
  <c r="R82" i="2"/>
  <c r="V81" i="2"/>
  <c r="R81" i="2"/>
  <c r="V80" i="2"/>
  <c r="R80" i="2"/>
  <c r="V79" i="2"/>
  <c r="R79" i="2"/>
  <c r="V78" i="2"/>
  <c r="R78" i="2"/>
  <c r="V77" i="2"/>
  <c r="R77" i="2"/>
  <c r="V76" i="2"/>
  <c r="R76" i="2"/>
  <c r="V75" i="2"/>
  <c r="R75" i="2"/>
  <c r="V74" i="2"/>
  <c r="R74" i="2"/>
  <c r="V73" i="2"/>
  <c r="R73" i="2"/>
  <c r="V72" i="2"/>
  <c r="R72" i="2"/>
  <c r="V71" i="2"/>
  <c r="R71" i="2"/>
  <c r="V70" i="2"/>
  <c r="R70" i="2"/>
  <c r="V69" i="2"/>
  <c r="R69" i="2"/>
  <c r="V68" i="2"/>
  <c r="R68" i="2"/>
  <c r="V67" i="2"/>
  <c r="R67" i="2"/>
  <c r="V66" i="2"/>
  <c r="R66" i="2"/>
  <c r="V65" i="2"/>
  <c r="R65" i="2"/>
  <c r="V64" i="2"/>
  <c r="R64" i="2"/>
  <c r="V63" i="2"/>
  <c r="R63" i="2"/>
  <c r="V62" i="2"/>
  <c r="R62" i="2"/>
  <c r="V61" i="2"/>
  <c r="R61" i="2"/>
  <c r="V60" i="2"/>
  <c r="R60" i="2"/>
  <c r="V59" i="2"/>
  <c r="R59" i="2"/>
  <c r="V58" i="2"/>
  <c r="R58" i="2"/>
  <c r="V57" i="2"/>
  <c r="R57" i="2"/>
  <c r="V56" i="2"/>
  <c r="R56" i="2"/>
  <c r="V55" i="2"/>
  <c r="R55" i="2"/>
  <c r="V54" i="2"/>
  <c r="R54" i="2"/>
  <c r="V53" i="2"/>
  <c r="R53" i="2"/>
  <c r="V52" i="2"/>
  <c r="R52" i="2"/>
  <c r="V51" i="2"/>
  <c r="R51" i="2"/>
  <c r="V50" i="2"/>
  <c r="R50" i="2"/>
  <c r="V49" i="2"/>
  <c r="R49" i="2"/>
  <c r="V48" i="2"/>
  <c r="R48" i="2"/>
  <c r="V47" i="2"/>
  <c r="R47" i="2"/>
  <c r="V46" i="2"/>
  <c r="R46" i="2"/>
  <c r="V45" i="2"/>
  <c r="R45" i="2"/>
  <c r="V44" i="2"/>
  <c r="R44" i="2"/>
  <c r="V43" i="2"/>
  <c r="R43" i="2"/>
  <c r="V42" i="2"/>
  <c r="R42" i="2"/>
  <c r="V41" i="2"/>
  <c r="R41" i="2"/>
  <c r="V40" i="2"/>
  <c r="R40" i="2"/>
  <c r="V39" i="2"/>
  <c r="R39" i="2"/>
  <c r="V38" i="2"/>
  <c r="R38" i="2"/>
  <c r="V37" i="2"/>
  <c r="R37" i="2"/>
  <c r="V36" i="2"/>
  <c r="R36" i="2"/>
  <c r="V35" i="2"/>
  <c r="R35" i="2"/>
  <c r="V34" i="2"/>
  <c r="R34" i="2"/>
  <c r="V33" i="2"/>
  <c r="R33" i="2"/>
  <c r="V32" i="2"/>
  <c r="R32" i="2"/>
  <c r="V31" i="2"/>
  <c r="R31" i="2"/>
  <c r="V30" i="2"/>
  <c r="R30" i="2"/>
  <c r="V29" i="2"/>
  <c r="R29" i="2"/>
  <c r="V28" i="2"/>
  <c r="R28" i="2"/>
  <c r="V27" i="2"/>
  <c r="R27" i="2"/>
  <c r="V26" i="2"/>
  <c r="R26" i="2"/>
  <c r="V25" i="2"/>
  <c r="R25" i="2"/>
  <c r="V24" i="2"/>
  <c r="R24" i="2"/>
  <c r="V23" i="2"/>
  <c r="R23" i="2"/>
  <c r="V22" i="2"/>
  <c r="R22" i="2"/>
  <c r="V21" i="2"/>
  <c r="R21" i="2"/>
  <c r="V20" i="2"/>
  <c r="R20" i="2"/>
  <c r="V19" i="2"/>
  <c r="R19" i="2"/>
  <c r="V18" i="2"/>
  <c r="R18" i="2"/>
  <c r="V17" i="2"/>
  <c r="R17" i="2"/>
  <c r="V16" i="2"/>
  <c r="R16" i="2"/>
  <c r="V15" i="2"/>
  <c r="R15" i="2"/>
  <c r="V14" i="2"/>
  <c r="R14" i="2"/>
  <c r="V13" i="2"/>
  <c r="R13" i="2"/>
  <c r="V12" i="2"/>
  <c r="R12" i="2"/>
  <c r="V11" i="2"/>
  <c r="R11" i="2"/>
  <c r="V10" i="2"/>
  <c r="R10" i="2"/>
  <c r="V9" i="2"/>
  <c r="R9" i="2"/>
  <c r="V8" i="2"/>
  <c r="R8" i="2"/>
  <c r="V7" i="2"/>
  <c r="R7" i="2"/>
  <c r="V6" i="2"/>
  <c r="R6" i="2"/>
  <c r="V5" i="2"/>
  <c r="R5" i="2"/>
  <c r="V4" i="2"/>
  <c r="R4" i="2"/>
  <c r="V3" i="2"/>
  <c r="R3" i="2"/>
</calcChain>
</file>

<file path=xl/connections.xml><?xml version="1.0" encoding="utf-8"?>
<connections xmlns="http://schemas.openxmlformats.org/spreadsheetml/2006/main">
  <connection id="1" keepAlive="1" name="ThisWorkbookDataModel" description="Modelo de datos"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name="WorksheetConnection_NOTAS DEVOLUTIVAS!$W$1:$AA$243" type="102" refreshedVersion="6" minRefreshableVersion="5">
    <extLst>
      <ext xmlns:x15="http://schemas.microsoft.com/office/spreadsheetml/2010/11/main" uri="{DE250136-89BD-433C-8126-D09CA5730AF9}">
        <x15:connection id="Rango" autoDelete="1">
          <x15:rangePr sourceName="_xlcn.WorksheetConnection_NOTASDEVOLUTIVASW1AA2431"/>
        </x15:connection>
      </ext>
    </extLst>
  </connection>
</connections>
</file>

<file path=xl/metadata.xml><?xml version="1.0" encoding="utf-8"?>
<metadata xmlns="http://schemas.openxmlformats.org/spreadsheetml/2006/main">
  <metadataTypes count="1">
    <metadataType name="XLMDX" minSupportedVersion="120000" copy="1" pasteAll="1" pasteValues="1" merge="1" splitFirst="1" rowColShift="1" clearFormats="1" clearComments="1" assign="1" coerce="1"/>
  </metadataTypes>
  <metadataStrings count="2">
    <s v="ThisWorkbookDataModel"/>
    <s v="{[Rango].[FMI].&amp;[094-544],[Rango].[FMI].&amp;[355-597],[Rango].[FMI].&amp;[355-824],[Rango].[FMI].&amp;[003-2649],[Rango].[FMI].&amp;[003-2650],[Rango].[FMI].&amp;[003-5613],[Rango].[FMI].&amp;[062-9339],[Rango].[FMI].&amp;[062-9410],[Rango].[FMI].&amp;[094-1119],[Rango].[FMI].&amp;[094-1390],[Rango].[FMI].&amp;[094-5657],[Rango].[FMI].&amp;[204-1662],[Rango].[FMI].&amp;[204-2159],[Rango].[FMI].&amp;[204-3107],[Rango].[FMI].&amp;[204-3414],[Rango].[FMI].&amp;[204-9106],[Rango].[FMI].&amp;[234-2418],[Rango].[FMI].&amp;[234-6940],[Rango].[FMI].&amp;[236-6598],[Rango].[FMI].&amp;[303-9423],[Rango].[FMI].&amp;[318-1611],[Rango].[FMI].&amp;[318-2287],[Rango].[FMI].&amp;[355-2568],[Rango].[FMI].&amp;[355-4958],[Rango].[FMI].&amp;[355-5080],[Rango].[FMI].&amp;[355-9236],[Rango].[FMI].&amp;[003-16778],[Rango].[FMI].&amp;[062-11786],[Rango].[FMI].&amp;[062-16289],[Rango].[FMI].&amp;[062-20614],[Rango].[FMI].&amp;[070-16583],[Rango].[FMI].&amp;[070-23710],[Rango].[FMI].&amp;[070-24838],[Rango].[FMI].&amp;[070-69004],[Rango].[FMI].&amp;[070-69005],[Rango].[FMI].&amp;[074-12005],[Rango].[FMI].&amp;[090-13826],[Rango].[FMI].&amp;[090-45780],[Rango].[FMI].&amp;[094-15288],[Rango].[FMI].&amp;[094-15289],[Rango].[FMI].&amp;[094-15478],[Rango].[FMI].&amp;[094-24665],[Rango].[FMI].&amp;[094-24666],[Rango].[FMI].&amp;[094-24667],[Rango].[FMI].&amp;[120-57125],[Rango].[FMI].&amp;[120-57127],[Rango].[FMI].&amp;[120-57128],[Rango].[FMI].&amp;[120-57130],[Rango].[FMI].&amp;[144-16110],[Rango].[FMI].&amp;[144-20171],[Rango].[FMI].&amp;[146-24239],[Rango].[FMI].&amp;[154-28594],[Rango].[FMI].&amp;[200-13609],[Rango].[FMI].&amp;[204-10618],[Rango].[FMI].&amp;[204-14524],[Rango].[FMI].&amp;[204-15203],[Rango].[FMI].&amp;[204-16710],[Rango].[FMI].&amp;[204-17578],[Rango].[FMI].&amp;[204-23078],[Rango].[FMI].&amp;[204-23331],[Rango].[FMI].&amp;[204-28575],[Rango].[FMI].&amp;[204-33293],[Rango].[FMI].&amp;[204-34498],[Rango].[FMI].&amp;[204-47234],[Rango].[FMI].&amp;[214-18953],[Rango].[FMI].&amp;[234-17564],[Rango].[FMI].&amp;[236-40736],[Rango].[FMI].&amp;[244-15258],[Rango].[FMI].&amp;[244-57570],[Rango].[FMI].&amp;[244-78754],[Rango].[FMI].&amp;[244-79179],[Rango].[FMI].&amp;[244-82209],[Rango].[FMI].&amp;[248-25853],[Rango].[FMI].&amp;[248-29475],[Rango].[FMI].&amp;[248-31970],[Rango].[FMI].&amp;[250-29223],[Rango].[FMI].&amp;[303-99610],[Rango].[FMI].&amp;[321-57158],[Rango].[FMI].&amp;[355-21054],[Rango].[FMI].&amp;[355-33687],[Rango].[FMI].&amp;[355-39794],[Rango].[FMI].&amp;[120-169053],[Rango].[FMI].&amp;[236-107238],[Rango].[FMI].&amp;[236-107432],[Rango].[FMI].&amp;[236-107491],[Rango].[FMI].&amp;[244-124463],[Rango].[FMI].&amp;[244-124464],[Rango].[FMI].&amp;[244-124465],[Rango].[FMI].&amp;[370-223435]}"/>
  </metadataStrings>
  <mdxMetadata count="1">
    <mdx n="0" f="s">
      <ms ns="1" c="0"/>
    </mdx>
  </mdxMetadata>
  <valueMetadata count="1">
    <bk>
      <rc t="1" v="0"/>
    </bk>
  </valueMetadata>
</metadata>
</file>

<file path=xl/sharedStrings.xml><?xml version="1.0" encoding="utf-8"?>
<sst xmlns="http://schemas.openxmlformats.org/spreadsheetml/2006/main" count="11642" uniqueCount="2734">
  <si>
    <t>NIR</t>
  </si>
  <si>
    <t>N_DOCUMENTO</t>
  </si>
  <si>
    <t>FECHA_ESCRITURA</t>
  </si>
  <si>
    <t>ENTIDAD</t>
  </si>
  <si>
    <t>FECHA_LIQUIDACION</t>
  </si>
  <si>
    <t>USUARIO_LIQUIDADOR</t>
  </si>
  <si>
    <t>FECHA_APROBADO</t>
  </si>
  <si>
    <t>USUARIO_APROBADO</t>
  </si>
  <si>
    <t>PAGO_GOBERNACION</t>
  </si>
  <si>
    <t>PAGO_DERECHOS</t>
  </si>
  <si>
    <t>TURNO</t>
  </si>
  <si>
    <t>FECHA_TURNO</t>
  </si>
  <si>
    <t>HORA_TURNO</t>
  </si>
  <si>
    <t>CIRCULO</t>
  </si>
  <si>
    <t>FECHA_CREACION_MV</t>
  </si>
  <si>
    <t>PAGO_MV</t>
  </si>
  <si>
    <t>FECHA_FINALIZACION</t>
  </si>
  <si>
    <t>HORA_FINALIZACION</t>
  </si>
  <si>
    <t>TIPO_FINALIZACION</t>
  </si>
  <si>
    <t>ACEPTA_NOTIFICACION</t>
  </si>
  <si>
    <t>FECHA_DEVOLUCION</t>
  </si>
  <si>
    <t>FMI</t>
  </si>
  <si>
    <t>ESTADO DEL FMI</t>
  </si>
  <si>
    <t>DEPARTAMENTO</t>
  </si>
  <si>
    <t>MUNICIPIO</t>
  </si>
  <si>
    <t>NATURALEZA DEL PREDIO</t>
  </si>
  <si>
    <t>TIPOLOGIA</t>
  </si>
  <si>
    <t>ANALISIS DE LA DEVOLUCION</t>
  </si>
  <si>
    <t>REGION</t>
  </si>
  <si>
    <t>Agencia Nacional de Tierras</t>
  </si>
  <si>
    <t>HUGO.CRUZ</t>
  </si>
  <si>
    <t>FLORENCIA</t>
  </si>
  <si>
    <t/>
  </si>
  <si>
    <t>Nota devolutiva</t>
  </si>
  <si>
    <t>S</t>
  </si>
  <si>
    <t>01-DEC-2025</t>
  </si>
  <si>
    <t>08-JAN-2026</t>
  </si>
  <si>
    <t>MARIAF.HERNANDEZ</t>
  </si>
  <si>
    <t>08-04-2026</t>
  </si>
  <si>
    <t>06-NOV-2025</t>
  </si>
  <si>
    <t>HELDER.BORJA</t>
  </si>
  <si>
    <t>SABANALARGA</t>
  </si>
  <si>
    <t>JHASBLEIDY.HIGUERA</t>
  </si>
  <si>
    <t>YUDY.DEVIA</t>
  </si>
  <si>
    <t>SAN MARTIN</t>
  </si>
  <si>
    <t>17-03-2026</t>
  </si>
  <si>
    <t>GUSTAVO.FERNANDEZ</t>
  </si>
  <si>
    <t>MARIA.URBINA</t>
  </si>
  <si>
    <t>LILIA.ROMERO</t>
  </si>
  <si>
    <t>12-FEB-2026</t>
  </si>
  <si>
    <t>PUERTO CARREÑO</t>
  </si>
  <si>
    <t>11:52:57</t>
  </si>
  <si>
    <t>LUDIVIA.MENDEZ</t>
  </si>
  <si>
    <t>20-FEB-2026</t>
  </si>
  <si>
    <t>15:46:08</t>
  </si>
  <si>
    <t>PUERTO LOPEZ</t>
  </si>
  <si>
    <t>16-FEB-2026</t>
  </si>
  <si>
    <t>16-03-2026</t>
  </si>
  <si>
    <t>DURLEY.LLANOS</t>
  </si>
  <si>
    <t>22-04-2026</t>
  </si>
  <si>
    <t>24-04-2026</t>
  </si>
  <si>
    <t>28-NOV-2025</t>
  </si>
  <si>
    <t>LINA.ACOSTA</t>
  </si>
  <si>
    <t>CHAPARRAL</t>
  </si>
  <si>
    <t>LUZ.SANTOS</t>
  </si>
  <si>
    <t>16-04-2026</t>
  </si>
  <si>
    <t>23-04-2026</t>
  </si>
  <si>
    <t>04-05-2026</t>
  </si>
  <si>
    <t>10-APR-2026</t>
  </si>
  <si>
    <t>10-04-2026</t>
  </si>
  <si>
    <t>29-DEC-2025</t>
  </si>
  <si>
    <t>06-MAR-2026</t>
  </si>
  <si>
    <t>19-03-2026</t>
  </si>
  <si>
    <t>EFREN.CRUZ</t>
  </si>
  <si>
    <t>02-MAR-2026</t>
  </si>
  <si>
    <t>MARCELA.URREGO</t>
  </si>
  <si>
    <t>25-03-2026</t>
  </si>
  <si>
    <t>YAQUELINE.GARZON</t>
  </si>
  <si>
    <t>26-03-2026</t>
  </si>
  <si>
    <t>27-03-2026</t>
  </si>
  <si>
    <t>09-MAR-2026</t>
  </si>
  <si>
    <t>28-03-2026</t>
  </si>
  <si>
    <t>MILLER.GARAY</t>
  </si>
  <si>
    <t>LUZ.MURCIA</t>
  </si>
  <si>
    <t>10-MAR-2026</t>
  </si>
  <si>
    <t>24-03-2026</t>
  </si>
  <si>
    <t>30-MAR-2026</t>
  </si>
  <si>
    <t>30-03-2026</t>
  </si>
  <si>
    <t>TUNJA</t>
  </si>
  <si>
    <t>14-04-2026</t>
  </si>
  <si>
    <t>CAMILO.GUEVARA</t>
  </si>
  <si>
    <t>26-MAR-2026</t>
  </si>
  <si>
    <t>CHOCONTA</t>
  </si>
  <si>
    <t>13-04-2026</t>
  </si>
  <si>
    <t>16-DEC-2025</t>
  </si>
  <si>
    <t>NORIDA.ESPITIA</t>
  </si>
  <si>
    <t>13-03-2026</t>
  </si>
  <si>
    <t>19-FEB-2026</t>
  </si>
  <si>
    <t>LUZ.VASQUEZ</t>
  </si>
  <si>
    <t>13-MAR-2026</t>
  </si>
  <si>
    <t>01-04-2026</t>
  </si>
  <si>
    <t>JAVIER.RODRIGUEZ</t>
  </si>
  <si>
    <t>SAN JUAN DEL CESAR</t>
  </si>
  <si>
    <t>12-MAR-26</t>
  </si>
  <si>
    <t>12-MAR-2026</t>
  </si>
  <si>
    <t>23-DEC-2025</t>
  </si>
  <si>
    <t>JIMMY.NAVIA</t>
  </si>
  <si>
    <t>11-MAR-2026</t>
  </si>
  <si>
    <t>17:02:46</t>
  </si>
  <si>
    <t>17:04:36</t>
  </si>
  <si>
    <t>17:04:37</t>
  </si>
  <si>
    <t>17:04:38</t>
  </si>
  <si>
    <t>14-MAR-26</t>
  </si>
  <si>
    <t>14-MAR-2026</t>
  </si>
  <si>
    <t>24-DEC-2025</t>
  </si>
  <si>
    <t>SORAYA.MARTINEZ</t>
  </si>
  <si>
    <t>LA UNION</t>
  </si>
  <si>
    <t>02-APR-2026</t>
  </si>
  <si>
    <t>07-04-2026</t>
  </si>
  <si>
    <t>03-FEB-2026</t>
  </si>
  <si>
    <t>10:43:52</t>
  </si>
  <si>
    <t>06-04-2026</t>
  </si>
  <si>
    <t>18-FEB-2026</t>
  </si>
  <si>
    <t>17:02:39</t>
  </si>
  <si>
    <t>18-03-2026</t>
  </si>
  <si>
    <t>20-MAR-2026</t>
  </si>
  <si>
    <t>20-03-2026</t>
  </si>
  <si>
    <t>31-DEC-2025</t>
  </si>
  <si>
    <t>13-MAR-26</t>
  </si>
  <si>
    <t>HOVERT.MORALES</t>
  </si>
  <si>
    <t>SOCHA</t>
  </si>
  <si>
    <t>05-NOV-2025</t>
  </si>
  <si>
    <t>12-NOV-2025</t>
  </si>
  <si>
    <t>AMALFI</t>
  </si>
  <si>
    <t>26ANT12273579430</t>
  </si>
  <si>
    <t>2026-003-6-256</t>
  </si>
  <si>
    <t>08:21:20</t>
  </si>
  <si>
    <t>26ANT12273579564</t>
  </si>
  <si>
    <t>2026-094-6-200</t>
  </si>
  <si>
    <t>10:47:00</t>
  </si>
  <si>
    <t>08:56:11</t>
  </si>
  <si>
    <t>26ANT12273580029</t>
  </si>
  <si>
    <t>24-NOV-2023</t>
  </si>
  <si>
    <t>2026-214-6-654</t>
  </si>
  <si>
    <t>09:02:44</t>
  </si>
  <si>
    <t>26ANT12273580375</t>
  </si>
  <si>
    <t>2026-094-6-222</t>
  </si>
  <si>
    <t>14:02:55</t>
  </si>
  <si>
    <t>11:34:19</t>
  </si>
  <si>
    <t>26ANT12273580407</t>
  </si>
  <si>
    <t>2026-094-6-236</t>
  </si>
  <si>
    <t>15:28:38</t>
  </si>
  <si>
    <t>11:28:18</t>
  </si>
  <si>
    <t>26ANT12273580418</t>
  </si>
  <si>
    <t>31-JUL-2024</t>
  </si>
  <si>
    <t>2026-094-6-213</t>
  </si>
  <si>
    <t>13:51:15</t>
  </si>
  <si>
    <t>13:48:26</t>
  </si>
  <si>
    <t>26ANT12273580442</t>
  </si>
  <si>
    <t>2026-094-6-214</t>
  </si>
  <si>
    <t>13:51:17</t>
  </si>
  <si>
    <t>13:51:37</t>
  </si>
  <si>
    <t>26ANT12273580671</t>
  </si>
  <si>
    <t>05-DEC-2025</t>
  </si>
  <si>
    <t>16-MAR-26</t>
  </si>
  <si>
    <t>16-MAR-2026</t>
  </si>
  <si>
    <t>2026-355-6-1322</t>
  </si>
  <si>
    <t>08:21:42</t>
  </si>
  <si>
    <t>15:15:44</t>
  </si>
  <si>
    <t>26ANT12273581131</t>
  </si>
  <si>
    <t>2026-094-6-224</t>
  </si>
  <si>
    <t>14:03:01</t>
  </si>
  <si>
    <t>11:56:21</t>
  </si>
  <si>
    <t>26ANT12273581186</t>
  </si>
  <si>
    <t>23-JUN-2025</t>
  </si>
  <si>
    <t>2026-094-6-217</t>
  </si>
  <si>
    <t>13:51:25</t>
  </si>
  <si>
    <t>13:04:06</t>
  </si>
  <si>
    <t>26ANT12273581219</t>
  </si>
  <si>
    <t>13-NOV-2025</t>
  </si>
  <si>
    <t>2026-094-6-218</t>
  </si>
  <si>
    <t>13:51:27</t>
  </si>
  <si>
    <t>13:04:27</t>
  </si>
  <si>
    <t>26ANT12273581299</t>
  </si>
  <si>
    <t>27-NOV-2025</t>
  </si>
  <si>
    <t>2026-094-6-232</t>
  </si>
  <si>
    <t>14:20:37</t>
  </si>
  <si>
    <t>10:42:46</t>
  </si>
  <si>
    <t>26ANT12273581374</t>
  </si>
  <si>
    <t>14-DEC-2025</t>
  </si>
  <si>
    <t>2026-094-6-220</t>
  </si>
  <si>
    <t>13:58:48</t>
  </si>
  <si>
    <t>08:46:44</t>
  </si>
  <si>
    <t>26ANT12273582141</t>
  </si>
  <si>
    <t>JAZMIN.BAÑOL</t>
  </si>
  <si>
    <t>2026-540-6-213</t>
  </si>
  <si>
    <t>09:24:48</t>
  </si>
  <si>
    <t>14:39:48</t>
  </si>
  <si>
    <t>26ANT12273582228</t>
  </si>
  <si>
    <t>2026-540-6-209</t>
  </si>
  <si>
    <t>09:20:48</t>
  </si>
  <si>
    <t>11:29:47</t>
  </si>
  <si>
    <t>26ANT12273582268</t>
  </si>
  <si>
    <t>2026-540-6-219</t>
  </si>
  <si>
    <t>10:37:01</t>
  </si>
  <si>
    <t>10:48:39</t>
  </si>
  <si>
    <t>26ANT12273582287</t>
  </si>
  <si>
    <t>2026-540-6-214</t>
  </si>
  <si>
    <t>09:24:54</t>
  </si>
  <si>
    <t>14:43:24</t>
  </si>
  <si>
    <t>26ANT12273582310</t>
  </si>
  <si>
    <t>2026-540-6-215</t>
  </si>
  <si>
    <t>09:24:55</t>
  </si>
  <si>
    <t>10:34:55</t>
  </si>
  <si>
    <t>26ANT12273582326</t>
  </si>
  <si>
    <t>2026-540-6-211</t>
  </si>
  <si>
    <t>09:20:55</t>
  </si>
  <si>
    <t>11:35:26</t>
  </si>
  <si>
    <t>26ANT12273582360</t>
  </si>
  <si>
    <t>2026-540-6-210</t>
  </si>
  <si>
    <t>09:20:54</t>
  </si>
  <si>
    <t>11:31:59</t>
  </si>
  <si>
    <t>26ANT12273582495</t>
  </si>
  <si>
    <t>26-MAY-2025</t>
  </si>
  <si>
    <t>2026-236-6-1822</t>
  </si>
  <si>
    <t>17:04:34</t>
  </si>
  <si>
    <t>09:21:37</t>
  </si>
  <si>
    <t>26ANT12273582504</t>
  </si>
  <si>
    <t>23-MAY-2025</t>
  </si>
  <si>
    <t>2026-236-6-1813</t>
  </si>
  <si>
    <t>17:02:38</t>
  </si>
  <si>
    <t>09:10:41</t>
  </si>
  <si>
    <t>26ANT12273582508</t>
  </si>
  <si>
    <t>2026-236-6-1814</t>
  </si>
  <si>
    <t>09:11:58</t>
  </si>
  <si>
    <t>26ANT12273582512</t>
  </si>
  <si>
    <t>2026-236-6-1815</t>
  </si>
  <si>
    <t>17:02:40</t>
  </si>
  <si>
    <t>09:12:16</t>
  </si>
  <si>
    <t>26ANT12273582513</t>
  </si>
  <si>
    <t>2026-236-6-1816</t>
  </si>
  <si>
    <t>17:02:41</t>
  </si>
  <si>
    <t>09:15:30</t>
  </si>
  <si>
    <t>26ANT12273582519</t>
  </si>
  <si>
    <t>2026-236-6-1823</t>
  </si>
  <si>
    <t>17:04:35</t>
  </si>
  <si>
    <t>09:21:57</t>
  </si>
  <si>
    <t>N</t>
  </si>
  <si>
    <t>26ANT12273582528</t>
  </si>
  <si>
    <t>2026-236-6-1824</t>
  </si>
  <si>
    <t>09:22:19</t>
  </si>
  <si>
    <t>26ANT12273582530</t>
  </si>
  <si>
    <t>2026-236-6-1825</t>
  </si>
  <si>
    <t>09:22:52</t>
  </si>
  <si>
    <t>26ANT12273582534</t>
  </si>
  <si>
    <t>2026-236-6-1826</t>
  </si>
  <si>
    <t>09:23:27</t>
  </si>
  <si>
    <t>26ANT12273582537</t>
  </si>
  <si>
    <t>2026-236-6-1817</t>
  </si>
  <si>
    <t>09:15:50</t>
  </si>
  <si>
    <t>26ANT12273582542</t>
  </si>
  <si>
    <t>2026-236-6-1821</t>
  </si>
  <si>
    <t>17:04:33</t>
  </si>
  <si>
    <t>09:21:17</t>
  </si>
  <si>
    <t>26ANT12273582544</t>
  </si>
  <si>
    <t>LILIANA.DELGADO</t>
  </si>
  <si>
    <t>2026-120-6-2882</t>
  </si>
  <si>
    <t>08:13:12</t>
  </si>
  <si>
    <t>POPAYAN</t>
  </si>
  <si>
    <t>16:10:10</t>
  </si>
  <si>
    <t>26ANT12273582555</t>
  </si>
  <si>
    <t>2026-236-6-1818</t>
  </si>
  <si>
    <t>17:02:47</t>
  </si>
  <si>
    <t>09:16:58</t>
  </si>
  <si>
    <t>26ANT12273582640</t>
  </si>
  <si>
    <t>2026-540-6-216</t>
  </si>
  <si>
    <t>09:24:56</t>
  </si>
  <si>
    <t>10:41:22</t>
  </si>
  <si>
    <t>26ANT12273582662</t>
  </si>
  <si>
    <t>2026-540-6-217</t>
  </si>
  <si>
    <t>09:24:58</t>
  </si>
  <si>
    <t>10:43:23</t>
  </si>
  <si>
    <t>26ANT12273582672</t>
  </si>
  <si>
    <t>2026-540-6-218</t>
  </si>
  <si>
    <t>09:28:43</t>
  </si>
  <si>
    <t>10:46:07</t>
  </si>
  <si>
    <t>26ANT12273582834</t>
  </si>
  <si>
    <t>21-FEB-2026</t>
  </si>
  <si>
    <t>ELIS.ARANGO</t>
  </si>
  <si>
    <t>2026-204-6-822</t>
  </si>
  <si>
    <t>08:22:41</t>
  </si>
  <si>
    <t>LA PLATA</t>
  </si>
  <si>
    <t>11:14:44</t>
  </si>
  <si>
    <t>26ANT12273583028</t>
  </si>
  <si>
    <t>2026-204-6-825</t>
  </si>
  <si>
    <t>08:22:44</t>
  </si>
  <si>
    <t>10:58:30</t>
  </si>
  <si>
    <t>26ANT12273586508</t>
  </si>
  <si>
    <t>26-DEC-2025</t>
  </si>
  <si>
    <t>LEIDY.BARAJAS</t>
  </si>
  <si>
    <t>17-MAR-2026</t>
  </si>
  <si>
    <t>2026-318-6-125</t>
  </si>
  <si>
    <t>08:21:23</t>
  </si>
  <si>
    <t>SAN ANDRES (STDR)</t>
  </si>
  <si>
    <t>15:46:03</t>
  </si>
  <si>
    <t>26ANT12273586749</t>
  </si>
  <si>
    <t>31-MAR-2025</t>
  </si>
  <si>
    <t>GERARDO.MESIAS</t>
  </si>
  <si>
    <t>18-MAR-26</t>
  </si>
  <si>
    <t>ALVARO.CUASTUMAL</t>
  </si>
  <si>
    <t>18-MAR-2026</t>
  </si>
  <si>
    <t>2026-244-6-1404</t>
  </si>
  <si>
    <t>09:32:54</t>
  </si>
  <si>
    <t>IPIALES</t>
  </si>
  <si>
    <t>15:25:23</t>
  </si>
  <si>
    <t>26ANT12273586793</t>
  </si>
  <si>
    <t>25-SEP-2023</t>
  </si>
  <si>
    <t>ANA.ROSERO</t>
  </si>
  <si>
    <t>2026-244-6-1419</t>
  </si>
  <si>
    <t>13:48:39</t>
  </si>
  <si>
    <t>12:34:08</t>
  </si>
  <si>
    <t>26ANT12273586815</t>
  </si>
  <si>
    <t>2026-244-6-1420</t>
  </si>
  <si>
    <t>13:50:45</t>
  </si>
  <si>
    <t>12:40:25</t>
  </si>
  <si>
    <t>26ANT12273586853</t>
  </si>
  <si>
    <t>2026-244-6-1409</t>
  </si>
  <si>
    <t>09:56:43</t>
  </si>
  <si>
    <t>12:22:14</t>
  </si>
  <si>
    <t>26ANT12273586932</t>
  </si>
  <si>
    <t>2026-244-6-1405</t>
  </si>
  <si>
    <t>09:38:56</t>
  </si>
  <si>
    <t>14:48:14</t>
  </si>
  <si>
    <t>26ANT12273587034</t>
  </si>
  <si>
    <t>18-JUN-2024</t>
  </si>
  <si>
    <t>17-MAR-26</t>
  </si>
  <si>
    <t>2026-248-6-391</t>
  </si>
  <si>
    <t>15:23:12</t>
  </si>
  <si>
    <t>13:01:02</t>
  </si>
  <si>
    <t>26ANT12273587220</t>
  </si>
  <si>
    <t>22-SEP-2025</t>
  </si>
  <si>
    <t>ERICA.QUIROGA</t>
  </si>
  <si>
    <t>2026-250-6-262</t>
  </si>
  <si>
    <t>18:02:30</t>
  </si>
  <si>
    <t>SAMANIEGO</t>
  </si>
  <si>
    <t>10:54:53</t>
  </si>
  <si>
    <t>26ANT12273587473</t>
  </si>
  <si>
    <t>19-MAR-26</t>
  </si>
  <si>
    <t>19-MAR-2026</t>
  </si>
  <si>
    <t>2026-204-6-881</t>
  </si>
  <si>
    <t>10:40:50</t>
  </si>
  <si>
    <t>16:05:17</t>
  </si>
  <si>
    <t>26ANT12273587480</t>
  </si>
  <si>
    <t>2026-204-6-884</t>
  </si>
  <si>
    <t>10:59:09</t>
  </si>
  <si>
    <t>15:57:15</t>
  </si>
  <si>
    <t>26ANT12273587525</t>
  </si>
  <si>
    <t>HERNAN.RICARDO</t>
  </si>
  <si>
    <t>10-MAY-2026</t>
  </si>
  <si>
    <t>2026-062-6-712</t>
  </si>
  <si>
    <t>13:03:31</t>
  </si>
  <si>
    <t>EL CARMEN DE BOLIVAR</t>
  </si>
  <si>
    <t>15:41:22</t>
  </si>
  <si>
    <t>26ANT12273588768</t>
  </si>
  <si>
    <t>03-OCT-2025</t>
  </si>
  <si>
    <t>LUZ.RUBIANO</t>
  </si>
  <si>
    <t>2026-070-6-3851</t>
  </si>
  <si>
    <t>12:09:31</t>
  </si>
  <si>
    <t>15:00:15</t>
  </si>
  <si>
    <t>26ANT12273588946</t>
  </si>
  <si>
    <t>11-FEB-2026</t>
  </si>
  <si>
    <t>20-MAR-26</t>
  </si>
  <si>
    <t>2026-355-6-1414</t>
  </si>
  <si>
    <t>09:04:44</t>
  </si>
  <si>
    <t>15:59:22</t>
  </si>
  <si>
    <t>26ANT12273589293</t>
  </si>
  <si>
    <t>2026-204-6-899</t>
  </si>
  <si>
    <t>15:04:21</t>
  </si>
  <si>
    <t>11:36:58</t>
  </si>
  <si>
    <t>26ANT12273589613</t>
  </si>
  <si>
    <t>03-APR-2024</t>
  </si>
  <si>
    <t>2026-355-6-1427</t>
  </si>
  <si>
    <t>13:44:37</t>
  </si>
  <si>
    <t>10:50:19</t>
  </si>
  <si>
    <t>26ANT12273589646</t>
  </si>
  <si>
    <t>2026-355-6-1428</t>
  </si>
  <si>
    <t>13:47:06</t>
  </si>
  <si>
    <t>10:57:00</t>
  </si>
  <si>
    <t>26ANT12273589796</t>
  </si>
  <si>
    <t>2026-204-6-924</t>
  </si>
  <si>
    <t>10:41:02</t>
  </si>
  <si>
    <t>11:24:42</t>
  </si>
  <si>
    <t>26ANT12273590972</t>
  </si>
  <si>
    <t>04-DEC-2025</t>
  </si>
  <si>
    <t>VIVIANA.DIAZD</t>
  </si>
  <si>
    <t>2026-321-6-950</t>
  </si>
  <si>
    <t>15:35:21</t>
  </si>
  <si>
    <t>SOCORRO</t>
  </si>
  <si>
    <t>10:25:56</t>
  </si>
  <si>
    <t>26ANT12273590975</t>
  </si>
  <si>
    <t>17-DEC-2025</t>
  </si>
  <si>
    <t>2026-321-6-951</t>
  </si>
  <si>
    <t>15:43:28</t>
  </si>
  <si>
    <t>10:27:24</t>
  </si>
  <si>
    <t>26ANT12273590979</t>
  </si>
  <si>
    <t>2026-321-6-952</t>
  </si>
  <si>
    <t>15:43:30</t>
  </si>
  <si>
    <t>10:29:27</t>
  </si>
  <si>
    <t>26ANT12273590982</t>
  </si>
  <si>
    <t>2026-321-6-956</t>
  </si>
  <si>
    <t>16:02:47</t>
  </si>
  <si>
    <t>10:34:08</t>
  </si>
  <si>
    <t>26ANT12273590984</t>
  </si>
  <si>
    <t>2026-321-6-962</t>
  </si>
  <si>
    <t>16:06:21</t>
  </si>
  <si>
    <t>26ANT12273590987</t>
  </si>
  <si>
    <t>2026-321-6-957</t>
  </si>
  <si>
    <t>16:02:49</t>
  </si>
  <si>
    <t>10:35:41</t>
  </si>
  <si>
    <t>26ANT12273590989</t>
  </si>
  <si>
    <t>2026-321-6-958</t>
  </si>
  <si>
    <t>16:02:50</t>
  </si>
  <si>
    <t>10:39:18</t>
  </si>
  <si>
    <t>26ANT12273590993</t>
  </si>
  <si>
    <t>10-DEC-2025</t>
  </si>
  <si>
    <t>2026-321-6-959</t>
  </si>
  <si>
    <t>16:02:51</t>
  </si>
  <si>
    <t>10:40:30</t>
  </si>
  <si>
    <t>26ANT12273590996</t>
  </si>
  <si>
    <t>2026-321-6-964</t>
  </si>
  <si>
    <t>16:08:15</t>
  </si>
  <si>
    <t>10:45:59</t>
  </si>
  <si>
    <t>26ANT12273591001</t>
  </si>
  <si>
    <t>2026-321-6-963</t>
  </si>
  <si>
    <t>16:06:24</t>
  </si>
  <si>
    <t>10:44:51</t>
  </si>
  <si>
    <t>26ANT12273591002</t>
  </si>
  <si>
    <t>11-DEC-2025</t>
  </si>
  <si>
    <t>2026-321-6-961</t>
  </si>
  <si>
    <t>16:04:33</t>
  </si>
  <si>
    <t>10:42:41</t>
  </si>
  <si>
    <t>26ANT12273591003</t>
  </si>
  <si>
    <t>2026-321-6-960</t>
  </si>
  <si>
    <t>16:02:56</t>
  </si>
  <si>
    <t>10:41:42</t>
  </si>
  <si>
    <t>26ANT12273591004</t>
  </si>
  <si>
    <t>2026-321-6-965</t>
  </si>
  <si>
    <t>16:22:26</t>
  </si>
  <si>
    <t>10:47:21</t>
  </si>
  <si>
    <t>26ANT12273591475</t>
  </si>
  <si>
    <t>08-OCT-2024</t>
  </si>
  <si>
    <t>OSCAR.JUNCO</t>
  </si>
  <si>
    <t>24-MAR-26</t>
  </si>
  <si>
    <t>24-MAR-2026</t>
  </si>
  <si>
    <t>2026-154-6-472</t>
  </si>
  <si>
    <t>08:16:13</t>
  </si>
  <si>
    <t>10:21:24</t>
  </si>
  <si>
    <t>26ANT12273591559</t>
  </si>
  <si>
    <t>06-FEB-2026</t>
  </si>
  <si>
    <t>LUCY.SIDEDOR</t>
  </si>
  <si>
    <t>2026-303-6-1833</t>
  </si>
  <si>
    <t>12:35:34</t>
  </si>
  <si>
    <t>BARRANCABERMEJA</t>
  </si>
  <si>
    <t>11:54:09</t>
  </si>
  <si>
    <t>26ANT12273591560</t>
  </si>
  <si>
    <t>2026-204-6-921</t>
  </si>
  <si>
    <t>10:18:58</t>
  </si>
  <si>
    <t>11:11:43</t>
  </si>
  <si>
    <t>26ANT12273591590</t>
  </si>
  <si>
    <t>2026-204-6-929</t>
  </si>
  <si>
    <t>11:01:41</t>
  </si>
  <si>
    <t>11:50:18</t>
  </si>
  <si>
    <t>26ANT12273591625</t>
  </si>
  <si>
    <t>2026-204-6-930</t>
  </si>
  <si>
    <t>11:06:13</t>
  </si>
  <si>
    <t>11:51:38</t>
  </si>
  <si>
    <t>26ANT12273591952</t>
  </si>
  <si>
    <t>16-JUL-2025</t>
  </si>
  <si>
    <t>2026-355-6-1443</t>
  </si>
  <si>
    <t>11:41:28</t>
  </si>
  <si>
    <t>09-04-2026</t>
  </si>
  <si>
    <t>10:52:01</t>
  </si>
  <si>
    <t>26ANT12273592040</t>
  </si>
  <si>
    <t>2026-204-6-978</t>
  </si>
  <si>
    <t>09:10:33</t>
  </si>
  <si>
    <t>10:30:55</t>
  </si>
  <si>
    <t>26ANT12273592082</t>
  </si>
  <si>
    <t>2026-204-6-972</t>
  </si>
  <si>
    <t>09:06:41</t>
  </si>
  <si>
    <t>10:01:23</t>
  </si>
  <si>
    <t>26ANT12273592121</t>
  </si>
  <si>
    <t>2026-204-6-983</t>
  </si>
  <si>
    <t>09:16:39</t>
  </si>
  <si>
    <t>10:58:00</t>
  </si>
  <si>
    <t>26ANT12273592139</t>
  </si>
  <si>
    <t>27-SEP-2025</t>
  </si>
  <si>
    <t>2026-062-6-789</t>
  </si>
  <si>
    <t>10:07:10</t>
  </si>
  <si>
    <t>12:32:08</t>
  </si>
  <si>
    <t>26ANT12273592240</t>
  </si>
  <si>
    <t>2026-204-6-940</t>
  </si>
  <si>
    <t>12:46:05</t>
  </si>
  <si>
    <t>15:47:45</t>
  </si>
  <si>
    <t>26ANT12273592366</t>
  </si>
  <si>
    <t>20-SEP-2019</t>
  </si>
  <si>
    <t>2026-062-6-724</t>
  </si>
  <si>
    <t>08:26:27</t>
  </si>
  <si>
    <t>16:28:24</t>
  </si>
  <si>
    <t>26ANT12273592429</t>
  </si>
  <si>
    <t>29-MAY-2019</t>
  </si>
  <si>
    <t>2026-062-6-726</t>
  </si>
  <si>
    <t>08:28:23</t>
  </si>
  <si>
    <t>09:16:09</t>
  </si>
  <si>
    <t>26ANT12273592883</t>
  </si>
  <si>
    <t>13-OCT-2025</t>
  </si>
  <si>
    <t>PAULA.ROJAS</t>
  </si>
  <si>
    <t>2026-236-6-2261</t>
  </si>
  <si>
    <t>15:32:31</t>
  </si>
  <si>
    <t>12-04-2026</t>
  </si>
  <si>
    <t>17:20:12</t>
  </si>
  <si>
    <t>26ANT12273593672</t>
  </si>
  <si>
    <t>23-JUL-2025</t>
  </si>
  <si>
    <t>2026-070-6-3966</t>
  </si>
  <si>
    <t>09:52:34</t>
  </si>
  <si>
    <t>09:50:10</t>
  </si>
  <si>
    <t>26ANT12273593706</t>
  </si>
  <si>
    <t>13-JAN-2026</t>
  </si>
  <si>
    <t>2026-070-6-3967</t>
  </si>
  <si>
    <t>09:52:37</t>
  </si>
  <si>
    <t>15:17:42</t>
  </si>
  <si>
    <t>26ANT12273594013</t>
  </si>
  <si>
    <t>SOR.HERRERA</t>
  </si>
  <si>
    <t>2026-303-6-1847</t>
  </si>
  <si>
    <t>08:15:55</t>
  </si>
  <si>
    <t>08:20:38</t>
  </si>
  <si>
    <t>26ANT12273594644</t>
  </si>
  <si>
    <t>25-MAR-26</t>
  </si>
  <si>
    <t>25-MAR-2026</t>
  </si>
  <si>
    <t>2026-355-6-1450</t>
  </si>
  <si>
    <t>08:06:25</t>
  </si>
  <si>
    <t>10:57:21</t>
  </si>
  <si>
    <t>26ANT12273596648</t>
  </si>
  <si>
    <t>PATRICIA.GOMEZ</t>
  </si>
  <si>
    <t>2026-003-6-293</t>
  </si>
  <si>
    <t>08:31:29</t>
  </si>
  <si>
    <t>12:06:53</t>
  </si>
  <si>
    <t>26ANT12273596671</t>
  </si>
  <si>
    <t>2026-003-6-294</t>
  </si>
  <si>
    <t>09:59:24</t>
  </si>
  <si>
    <t>12:08:40</t>
  </si>
  <si>
    <t>26ANT12273597242</t>
  </si>
  <si>
    <t>15-DEC-2025</t>
  </si>
  <si>
    <t>SANDRA.URRIETA</t>
  </si>
  <si>
    <t>31-MAR-2026</t>
  </si>
  <si>
    <t>2026-252-6-334</t>
  </si>
  <si>
    <t>31-03-2026</t>
  </si>
  <si>
    <t>15:02:16</t>
  </si>
  <si>
    <t>TUMACO</t>
  </si>
  <si>
    <t>16:49:16</t>
  </si>
  <si>
    <t>26ANT12273597286</t>
  </si>
  <si>
    <t>VIVIANA.SANCHEZ</t>
  </si>
  <si>
    <t>2026-318-6-165</t>
  </si>
  <si>
    <t>08:08:58</t>
  </si>
  <si>
    <t>16:39:37</t>
  </si>
  <si>
    <t>26ANT12273597666</t>
  </si>
  <si>
    <t>12-DEC-2025</t>
  </si>
  <si>
    <t>KELLYS.CAMARGO</t>
  </si>
  <si>
    <t>2026-146-6-837</t>
  </si>
  <si>
    <t>16:46:10</t>
  </si>
  <si>
    <t>LORICA</t>
  </si>
  <si>
    <t>10:41:11</t>
  </si>
  <si>
    <t>26ANT12273598268</t>
  </si>
  <si>
    <t>27-DEC-2023</t>
  </si>
  <si>
    <t>MILENA.ROMERO</t>
  </si>
  <si>
    <t>2026-144-6-270</t>
  </si>
  <si>
    <t>16:56:13</t>
  </si>
  <si>
    <t>CHINU</t>
  </si>
  <si>
    <t>12:42:01</t>
  </si>
  <si>
    <t>26ANT12273598632</t>
  </si>
  <si>
    <t>26-MAR-26</t>
  </si>
  <si>
    <t>2026-420-6-3244</t>
  </si>
  <si>
    <t>08:14:42</t>
  </si>
  <si>
    <t>15:03:56</t>
  </si>
  <si>
    <t>26ANT12273599381</t>
  </si>
  <si>
    <t>17-OCT-2025</t>
  </si>
  <si>
    <t>2026-355-6-1479</t>
  </si>
  <si>
    <t>08:15:00</t>
  </si>
  <si>
    <t>12:14:54</t>
  </si>
  <si>
    <t>26ANT12273599542</t>
  </si>
  <si>
    <t>17-FEB-2026</t>
  </si>
  <si>
    <t>2026-236-6-2249</t>
  </si>
  <si>
    <t>15:30:48</t>
  </si>
  <si>
    <t>11:20:18</t>
  </si>
  <si>
    <t>26ANT12273599634</t>
  </si>
  <si>
    <t>11-DEC-2002</t>
  </si>
  <si>
    <t>DAVID.PAJARO</t>
  </si>
  <si>
    <t>04-APR-2026</t>
  </si>
  <si>
    <t>2026-060-6-7862</t>
  </si>
  <si>
    <t>16:54:24</t>
  </si>
  <si>
    <t>CARTAGENA</t>
  </si>
  <si>
    <t>17:41:05</t>
  </si>
  <si>
    <t>26ANT12273599967</t>
  </si>
  <si>
    <t>2026-236-6-2255</t>
  </si>
  <si>
    <t>15:30:56</t>
  </si>
  <si>
    <t>13:25:42</t>
  </si>
  <si>
    <t>26ANT12273599995</t>
  </si>
  <si>
    <t>2026-236-6-2264</t>
  </si>
  <si>
    <t>15:32:44</t>
  </si>
  <si>
    <t>18:30:15</t>
  </si>
  <si>
    <t>26ANT12273600256</t>
  </si>
  <si>
    <t>2026-248-6-444</t>
  </si>
  <si>
    <t>10:53:20</t>
  </si>
  <si>
    <t>16:22:06</t>
  </si>
  <si>
    <t>26ANT12273600322</t>
  </si>
  <si>
    <t>2026-236-6-2266</t>
  </si>
  <si>
    <t>15:32:47</t>
  </si>
  <si>
    <t>19:10:50</t>
  </si>
  <si>
    <t>26ANT12273600751</t>
  </si>
  <si>
    <t>LUZ.BURBANO</t>
  </si>
  <si>
    <t>2026-50N-6-20138</t>
  </si>
  <si>
    <t>08:23:30</t>
  </si>
  <si>
    <t>BOGOTA ZONA NORTE</t>
  </si>
  <si>
    <t>14:48:38</t>
  </si>
  <si>
    <t>26ANT12273600763</t>
  </si>
  <si>
    <t>NESTOR.ALZATE</t>
  </si>
  <si>
    <t>2026-50N-6-20139</t>
  </si>
  <si>
    <t>08:23:32</t>
  </si>
  <si>
    <t>15:44:15</t>
  </si>
  <si>
    <t>26ANT12273600829</t>
  </si>
  <si>
    <t>26-FEB-2026</t>
  </si>
  <si>
    <t>2026-045-6-930</t>
  </si>
  <si>
    <t>15:54:43</t>
  </si>
  <si>
    <t>11-04-2026</t>
  </si>
  <si>
    <t>09:42:19</t>
  </si>
  <si>
    <t>26ANT12273601161</t>
  </si>
  <si>
    <t>10-SEP-2025</t>
  </si>
  <si>
    <t>24-NOV-2025</t>
  </si>
  <si>
    <t>2026-234-6-652</t>
  </si>
  <si>
    <t>16:06:29</t>
  </si>
  <si>
    <t>16:01:44</t>
  </si>
  <si>
    <t>26ANT12273601405</t>
  </si>
  <si>
    <t>18-APR-2026</t>
  </si>
  <si>
    <t>2026-062-6-777</t>
  </si>
  <si>
    <t>11:24:56</t>
  </si>
  <si>
    <t>14:45:51</t>
  </si>
  <si>
    <t>26ANT12273601420</t>
  </si>
  <si>
    <t>28-DEC-2023</t>
  </si>
  <si>
    <t>02-OCT-2025</t>
  </si>
  <si>
    <t>2026-236-6-2158</t>
  </si>
  <si>
    <t>08:21:17</t>
  </si>
  <si>
    <t>22:24:39</t>
  </si>
  <si>
    <t>26ANT12273602559</t>
  </si>
  <si>
    <t>CARLOS.VELEZ</t>
  </si>
  <si>
    <t>14-APR-2026</t>
  </si>
  <si>
    <t>2026-370-6-25112</t>
  </si>
  <si>
    <t>10:10:38</t>
  </si>
  <si>
    <t>CALI</t>
  </si>
  <si>
    <t>29-05-2026</t>
  </si>
  <si>
    <t>09:04:04</t>
  </si>
  <si>
    <t>26ANT12273602572</t>
  </si>
  <si>
    <t>27-MAR-26</t>
  </si>
  <si>
    <t>27-MAR-2026</t>
  </si>
  <si>
    <t>2026-204-6-1114</t>
  </si>
  <si>
    <t>12:54:08</t>
  </si>
  <si>
    <t>18:14:20</t>
  </si>
  <si>
    <t>26ANT12273603075</t>
  </si>
  <si>
    <t>2026-204-6-1080</t>
  </si>
  <si>
    <t>12:24:31</t>
  </si>
  <si>
    <t>10:27:46</t>
  </si>
  <si>
    <t>26ANT12273604023</t>
  </si>
  <si>
    <t>NICOLAS.VANEGAS</t>
  </si>
  <si>
    <t>SONIA.GONZALEZ</t>
  </si>
  <si>
    <t>06-APR-2026</t>
  </si>
  <si>
    <t>2026-157-6-3245</t>
  </si>
  <si>
    <t>12:59:21</t>
  </si>
  <si>
    <t>FUSAGASUGA</t>
  </si>
  <si>
    <t>12:10:13</t>
  </si>
  <si>
    <t>26ANT12273604040</t>
  </si>
  <si>
    <t>07-APR-26</t>
  </si>
  <si>
    <t>07-APR-2026</t>
  </si>
  <si>
    <t>2026-074-6-2175</t>
  </si>
  <si>
    <t>08:13:28</t>
  </si>
  <si>
    <t>DUITAMA</t>
  </si>
  <si>
    <t>15:21:03</t>
  </si>
  <si>
    <t>26ANT12273604065</t>
  </si>
  <si>
    <t>2026-070-6-4224</t>
  </si>
  <si>
    <t>10:53:37</t>
  </si>
  <si>
    <t>18:00:29</t>
  </si>
  <si>
    <t>26ANT12273604442</t>
  </si>
  <si>
    <t>2026-204-6-1082</t>
  </si>
  <si>
    <t>12:46:34</t>
  </si>
  <si>
    <t>10:56:07</t>
  </si>
  <si>
    <t>26ANT12273605157</t>
  </si>
  <si>
    <t>2026-204-6-1117</t>
  </si>
  <si>
    <t>13:08:14</t>
  </si>
  <si>
    <t>18:28:46</t>
  </si>
  <si>
    <t>26ANT12273605188</t>
  </si>
  <si>
    <t>2026-204-6-1118</t>
  </si>
  <si>
    <t>13:08:15</t>
  </si>
  <si>
    <t>18:34:35</t>
  </si>
  <si>
    <t>26ANT12273606708</t>
  </si>
  <si>
    <t>2026-120-6-3458</t>
  </si>
  <si>
    <t>10:43:28</t>
  </si>
  <si>
    <t>17:18:58</t>
  </si>
  <si>
    <t>26ANT12273606710</t>
  </si>
  <si>
    <t>06-APR-26</t>
  </si>
  <si>
    <t>JHON.BOLAÑOS</t>
  </si>
  <si>
    <t>2026-120-6-3649</t>
  </si>
  <si>
    <t>12:14:58</t>
  </si>
  <si>
    <t>16:46:56</t>
  </si>
  <si>
    <t>26ANT12273606744</t>
  </si>
  <si>
    <t>2026-120-6-3496</t>
  </si>
  <si>
    <t>13:28:41</t>
  </si>
  <si>
    <t>11-05-2026</t>
  </si>
  <si>
    <t>16:37:35</t>
  </si>
  <si>
    <t>26ANT12273606752</t>
  </si>
  <si>
    <t>2026-120-6-3490</t>
  </si>
  <si>
    <t>13:26:44</t>
  </si>
  <si>
    <t>16:09:46</t>
  </si>
  <si>
    <t>26ANT12273606776</t>
  </si>
  <si>
    <t>2026-120-6-3497</t>
  </si>
  <si>
    <t>13:28:43</t>
  </si>
  <si>
    <t>16:39:04</t>
  </si>
  <si>
    <t>26ANT12273606794</t>
  </si>
  <si>
    <t>2026-120-6-3491</t>
  </si>
  <si>
    <t>13:26:47</t>
  </si>
  <si>
    <t>16:43:39</t>
  </si>
  <si>
    <t>26ANT12273606820</t>
  </si>
  <si>
    <t>2026-120-6-3503</t>
  </si>
  <si>
    <t>13:34:50</t>
  </si>
  <si>
    <t>17:33:42</t>
  </si>
  <si>
    <t>26ANT12273606853</t>
  </si>
  <si>
    <t>2026-120-6-3492</t>
  </si>
  <si>
    <t>13:26:52</t>
  </si>
  <si>
    <t>16:57:27</t>
  </si>
  <si>
    <t>26ANT12273606893</t>
  </si>
  <si>
    <t>2026-120-6-3510</t>
  </si>
  <si>
    <t>13:38:56</t>
  </si>
  <si>
    <t>17:45:11</t>
  </si>
  <si>
    <t>26ANT12273606926</t>
  </si>
  <si>
    <t>2026-120-6-3514</t>
  </si>
  <si>
    <t>13:43:05</t>
  </si>
  <si>
    <t>17:47:54</t>
  </si>
  <si>
    <t>26ANT12273606927</t>
  </si>
  <si>
    <t>2026-120-6-3504</t>
  </si>
  <si>
    <t>13:34:53</t>
  </si>
  <si>
    <t>17:34:23</t>
  </si>
  <si>
    <t>26ANT12273606961</t>
  </si>
  <si>
    <t>2026-120-6-3493</t>
  </si>
  <si>
    <t>13:26:55</t>
  </si>
  <si>
    <t>16:59:36</t>
  </si>
  <si>
    <t>26ANT12273606964</t>
  </si>
  <si>
    <t>2026-120-6-3494</t>
  </si>
  <si>
    <t>13:26:56</t>
  </si>
  <si>
    <t>17:01:00</t>
  </si>
  <si>
    <t>26ANT12273607014</t>
  </si>
  <si>
    <t>2026-120-6-3478</t>
  </si>
  <si>
    <t>13:15:19</t>
  </si>
  <si>
    <t>11:29:09</t>
  </si>
  <si>
    <t>26ANT12273607044</t>
  </si>
  <si>
    <t>2026-120-6-3505</t>
  </si>
  <si>
    <t>13:34:55</t>
  </si>
  <si>
    <t>17:35:06</t>
  </si>
  <si>
    <t>26ANT12273607073</t>
  </si>
  <si>
    <t>2026-120-6-3495</t>
  </si>
  <si>
    <t>13:26:58</t>
  </si>
  <si>
    <t>17:38:55</t>
  </si>
  <si>
    <t>26ANT12273607084</t>
  </si>
  <si>
    <t>2026-120-6-3511</t>
  </si>
  <si>
    <t>13:38:58</t>
  </si>
  <si>
    <t>17:45:50</t>
  </si>
  <si>
    <t>26ANT12273607138</t>
  </si>
  <si>
    <t>2026-120-6-3506</t>
  </si>
  <si>
    <t>13:34:57</t>
  </si>
  <si>
    <t>17:35:51</t>
  </si>
  <si>
    <t>26ANT12273607140</t>
  </si>
  <si>
    <t>2026-120-6-3463</t>
  </si>
  <si>
    <t>11:13:06</t>
  </si>
  <si>
    <t>17:19:43</t>
  </si>
  <si>
    <t>26ANT12273607197</t>
  </si>
  <si>
    <t>2026-120-6-3487</t>
  </si>
  <si>
    <t>13:24:59</t>
  </si>
  <si>
    <t>15:53:57</t>
  </si>
  <si>
    <t>26ANT12273607702</t>
  </si>
  <si>
    <t>2026-120-6-3507</t>
  </si>
  <si>
    <t>13:34:59</t>
  </si>
  <si>
    <t>17:36:33</t>
  </si>
  <si>
    <t>26ANT12273607705</t>
  </si>
  <si>
    <t>2026-120-6-3513</t>
  </si>
  <si>
    <t>13:41:08</t>
  </si>
  <si>
    <t>17:47:12</t>
  </si>
  <si>
    <t>26ANT12273607707</t>
  </si>
  <si>
    <t>2026-120-6-3475</t>
  </si>
  <si>
    <t>13:05:05</t>
  </si>
  <si>
    <t>11:17:05</t>
  </si>
  <si>
    <t>26ANT12273607709</t>
  </si>
  <si>
    <t>2026-120-6-3479</t>
  </si>
  <si>
    <t>13:15:31</t>
  </si>
  <si>
    <t>11:32:48</t>
  </si>
  <si>
    <t>26ANT12273607713</t>
  </si>
  <si>
    <t>2026-120-6-3466</t>
  </si>
  <si>
    <t>11:56:32</t>
  </si>
  <si>
    <t>11:03:10</t>
  </si>
  <si>
    <t>26ANT12273607715</t>
  </si>
  <si>
    <t>2026-120-6-3476</t>
  </si>
  <si>
    <t>13:11:46</t>
  </si>
  <si>
    <t>11:23:21</t>
  </si>
  <si>
    <t>26ANT12273607716</t>
  </si>
  <si>
    <t>2026-120-6-3512</t>
  </si>
  <si>
    <t>13:39:01</t>
  </si>
  <si>
    <t>17:46:35</t>
  </si>
  <si>
    <t>26ANT12273607718</t>
  </si>
  <si>
    <t>2026-120-6-3508</t>
  </si>
  <si>
    <t>13:37:01</t>
  </si>
  <si>
    <t>17:37:11</t>
  </si>
  <si>
    <t>26ANT12273607719</t>
  </si>
  <si>
    <t>2026-120-6-3488</t>
  </si>
  <si>
    <t>13:25:05</t>
  </si>
  <si>
    <t>15:55:38</t>
  </si>
  <si>
    <t>26ANT12273607720</t>
  </si>
  <si>
    <t>2026-120-6-3480</t>
  </si>
  <si>
    <t>13:15:35</t>
  </si>
  <si>
    <t>11:40:21</t>
  </si>
  <si>
    <t>26ANT12273607721</t>
  </si>
  <si>
    <t>2026-120-6-3477</t>
  </si>
  <si>
    <t>13:11:51</t>
  </si>
  <si>
    <t>11:25:43</t>
  </si>
  <si>
    <t>26ANT12273607722</t>
  </si>
  <si>
    <t>2026-120-6-3498</t>
  </si>
  <si>
    <t>13:30:59</t>
  </si>
  <si>
    <t>16:40:42</t>
  </si>
  <si>
    <t>26ANT12273607723</t>
  </si>
  <si>
    <t>2026-120-6-3485</t>
  </si>
  <si>
    <t>13:23:39</t>
  </si>
  <si>
    <t>15:49:43</t>
  </si>
  <si>
    <t>26ANT12273607724</t>
  </si>
  <si>
    <t>2026-120-6-3481</t>
  </si>
  <si>
    <t>13:15:38</t>
  </si>
  <si>
    <t>11:54:11</t>
  </si>
  <si>
    <t>26ANT12273607725</t>
  </si>
  <si>
    <t>2026-120-6-3489</t>
  </si>
  <si>
    <t>13:25:07</t>
  </si>
  <si>
    <t>16:02:12</t>
  </si>
  <si>
    <t>26ANT12273607726</t>
  </si>
  <si>
    <t>2026-120-6-3486</t>
  </si>
  <si>
    <t>13:23:41</t>
  </si>
  <si>
    <t>15:52:07</t>
  </si>
  <si>
    <t>26ANT12273607727</t>
  </si>
  <si>
    <t>2026-120-6-3499</t>
  </si>
  <si>
    <t>13:33:03</t>
  </si>
  <si>
    <t>17:24:27</t>
  </si>
  <si>
    <t>26ANT12273607728</t>
  </si>
  <si>
    <t>2026-120-6-3509</t>
  </si>
  <si>
    <t>13:37:02</t>
  </si>
  <si>
    <t>17:44:33</t>
  </si>
  <si>
    <t>26ANT12273607729</t>
  </si>
  <si>
    <t>2026-120-6-3500</t>
  </si>
  <si>
    <t>13:33:05</t>
  </si>
  <si>
    <t>17:25:46</t>
  </si>
  <si>
    <t>26ANT12273607730</t>
  </si>
  <si>
    <t>2026-120-6-3501</t>
  </si>
  <si>
    <t>13:33:06</t>
  </si>
  <si>
    <t>17:26:41</t>
  </si>
  <si>
    <t>26ANT12273607731</t>
  </si>
  <si>
    <t>2026-120-6-3502</t>
  </si>
  <si>
    <t>13:33:07</t>
  </si>
  <si>
    <t>17:27:27</t>
  </si>
  <si>
    <t>26ANT12273607732</t>
  </si>
  <si>
    <t>2026-120-6-3483</t>
  </si>
  <si>
    <t>13:21:43</t>
  </si>
  <si>
    <t>18:31:45</t>
  </si>
  <si>
    <t>26ANT12273607733</t>
  </si>
  <si>
    <t>2026-120-6-3484</t>
  </si>
  <si>
    <t>13:21:44</t>
  </si>
  <si>
    <t>15:16:13</t>
  </si>
  <si>
    <t>26ANT12273607735</t>
  </si>
  <si>
    <t>2026-120-6-3482</t>
  </si>
  <si>
    <t>13:15:49</t>
  </si>
  <si>
    <t>11:56:33</t>
  </si>
  <si>
    <t>26ANT12273607953</t>
  </si>
  <si>
    <t>18-DEC-2024</t>
  </si>
  <si>
    <t>NATALY.CARVAJAL</t>
  </si>
  <si>
    <t>2026-355-6-1504</t>
  </si>
  <si>
    <t>18:22:19</t>
  </si>
  <si>
    <t>11:58:31</t>
  </si>
  <si>
    <t>26ANT12273608036</t>
  </si>
  <si>
    <t>28-AUG-2025</t>
  </si>
  <si>
    <t>LEIDYT.PINILLA</t>
  </si>
  <si>
    <t>2026-172-6-1289</t>
  </si>
  <si>
    <t>16:42:19</t>
  </si>
  <si>
    <t>UBATE</t>
  </si>
  <si>
    <t>08:50:29</t>
  </si>
  <si>
    <t>26ANT12273608051</t>
  </si>
  <si>
    <t>2026-172-6-1290</t>
  </si>
  <si>
    <t>16:44:12</t>
  </si>
  <si>
    <t>08:53:51</t>
  </si>
  <si>
    <t>26ANT12273608070</t>
  </si>
  <si>
    <t>2026-172-6-1291</t>
  </si>
  <si>
    <t>17:10:11</t>
  </si>
  <si>
    <t>08:57:27</t>
  </si>
  <si>
    <t>26ANT12273608415</t>
  </si>
  <si>
    <t>2026-070-6-4301</t>
  </si>
  <si>
    <t>12:28:44</t>
  </si>
  <si>
    <t>18:07:08</t>
  </si>
  <si>
    <t>26ANT12273608439</t>
  </si>
  <si>
    <t>29-MAY-2023</t>
  </si>
  <si>
    <t>2026-090-6-676</t>
  </si>
  <si>
    <t>14:42:52</t>
  </si>
  <si>
    <t>RAMIRIQUI</t>
  </si>
  <si>
    <t>21-04-2026</t>
  </si>
  <si>
    <t>14:53:51</t>
  </si>
  <si>
    <t>26ANT12273608464</t>
  </si>
  <si>
    <t>2026-070-6-4302</t>
  </si>
  <si>
    <t>12:28:45</t>
  </si>
  <si>
    <t>18:12:37</t>
  </si>
  <si>
    <t>26ANT12273608496</t>
  </si>
  <si>
    <t>2026-070-6-4303</t>
  </si>
  <si>
    <t>12:28:47</t>
  </si>
  <si>
    <t>18:15:16</t>
  </si>
  <si>
    <t>26ANT12273608673</t>
  </si>
  <si>
    <t>2026-120-6-3557</t>
  </si>
  <si>
    <t>10:37:34</t>
  </si>
  <si>
    <t>08:43:01</t>
  </si>
  <si>
    <t>26ANT12273608695</t>
  </si>
  <si>
    <t>2026-120-6-3568</t>
  </si>
  <si>
    <t>10:42:45</t>
  </si>
  <si>
    <t>29-04-2026</t>
  </si>
  <si>
    <t>10:31:05</t>
  </si>
  <si>
    <t>26ANT12273608722</t>
  </si>
  <si>
    <t>2026-120-6-3532</t>
  </si>
  <si>
    <t>08:15:45</t>
  </si>
  <si>
    <t>16:54:22</t>
  </si>
  <si>
    <t>26ANT12273608753</t>
  </si>
  <si>
    <t>2026-120-6-3558</t>
  </si>
  <si>
    <t>10:37:39</t>
  </si>
  <si>
    <t>08:45:31</t>
  </si>
  <si>
    <t>26ANT12273608777</t>
  </si>
  <si>
    <t>2026-120-6-3536</t>
  </si>
  <si>
    <t>08:21:08</t>
  </si>
  <si>
    <t>16:50:28</t>
  </si>
  <si>
    <t>26ANT12273608816</t>
  </si>
  <si>
    <t>2026-120-6-3537</t>
  </si>
  <si>
    <t>08:21:10</t>
  </si>
  <si>
    <t>11:38:26</t>
  </si>
  <si>
    <t>26ANT12273608851</t>
  </si>
  <si>
    <t>2026-120-6-3559</t>
  </si>
  <si>
    <t>10:37:43</t>
  </si>
  <si>
    <t>10:29:40</t>
  </si>
  <si>
    <t>26ANT12273608885</t>
  </si>
  <si>
    <t>2026-120-6-3569</t>
  </si>
  <si>
    <t>10:46:19</t>
  </si>
  <si>
    <t>10:31:26</t>
  </si>
  <si>
    <t>26ANT12273608901</t>
  </si>
  <si>
    <t>2026-120-6-3541</t>
  </si>
  <si>
    <t>08:23:50</t>
  </si>
  <si>
    <t>08:19:58</t>
  </si>
  <si>
    <t>26ANT12273608929</t>
  </si>
  <si>
    <t>2026-120-6-3560</t>
  </si>
  <si>
    <t>10:37:51</t>
  </si>
  <si>
    <t>10:30:46</t>
  </si>
  <si>
    <t>26ANT12273608960</t>
  </si>
  <si>
    <t>2026-120-6-3545</t>
  </si>
  <si>
    <t>08:49:39</t>
  </si>
  <si>
    <t>17:08:52</t>
  </si>
  <si>
    <t>26ANT12273608991</t>
  </si>
  <si>
    <t>2026-120-6-3546</t>
  </si>
  <si>
    <t>08:51:46</t>
  </si>
  <si>
    <t>08:23:43</t>
  </si>
  <si>
    <t>26ANT12273609004</t>
  </si>
  <si>
    <t>2026-120-6-3561</t>
  </si>
  <si>
    <t>10:37:55</t>
  </si>
  <si>
    <t>16:52:48</t>
  </si>
  <si>
    <t>26ANT12273609014</t>
  </si>
  <si>
    <t>2026-120-6-3565</t>
  </si>
  <si>
    <t>10:41:09</t>
  </si>
  <si>
    <t>16:57:00</t>
  </si>
  <si>
    <t>26ANT12273609042</t>
  </si>
  <si>
    <t>2026-120-6-3566</t>
  </si>
  <si>
    <t>10:41:10</t>
  </si>
  <si>
    <t>16:57:47</t>
  </si>
  <si>
    <t>26ANT12273609102</t>
  </si>
  <si>
    <t>2026-120-6-3562</t>
  </si>
  <si>
    <t>10:37:58</t>
  </si>
  <si>
    <t>16:55:25</t>
  </si>
  <si>
    <t>26ANT12273609123</t>
  </si>
  <si>
    <t>2026-120-6-3567</t>
  </si>
  <si>
    <t>10:41:12</t>
  </si>
  <si>
    <t>16:58:26</t>
  </si>
  <si>
    <t>26ANT12273609145</t>
  </si>
  <si>
    <t>2026-120-6-3604</t>
  </si>
  <si>
    <t>08:25:08</t>
  </si>
  <si>
    <t>10:32:24</t>
  </si>
  <si>
    <t>26ANT12273609166</t>
  </si>
  <si>
    <t>2026-120-6-3602</t>
  </si>
  <si>
    <t>10:32:05</t>
  </si>
  <si>
    <t>26ANT12273609203</t>
  </si>
  <si>
    <t>2026-120-6-3611</t>
  </si>
  <si>
    <t>08:30:26</t>
  </si>
  <si>
    <t>08:26:15</t>
  </si>
  <si>
    <t>26ANT12273609239</t>
  </si>
  <si>
    <t>2026-120-6-3606</t>
  </si>
  <si>
    <t>10:33:07</t>
  </si>
  <si>
    <t>26ANT12273609267</t>
  </si>
  <si>
    <t>2026-120-6-3605</t>
  </si>
  <si>
    <t>10:32:48</t>
  </si>
  <si>
    <t>26ANT12273609314</t>
  </si>
  <si>
    <t>2026-120-6-3603</t>
  </si>
  <si>
    <t>17:15:10</t>
  </si>
  <si>
    <t>26ANT12273609338</t>
  </si>
  <si>
    <t>2026-120-6-3608</t>
  </si>
  <si>
    <t>10:34:20</t>
  </si>
  <si>
    <t>26ANT12273609360</t>
  </si>
  <si>
    <t>2026-120-6-3607</t>
  </si>
  <si>
    <t>10:33:38</t>
  </si>
  <si>
    <t>26ANT12273609391</t>
  </si>
  <si>
    <t>2026-120-6-3609</t>
  </si>
  <si>
    <t>08:24:23</t>
  </si>
  <si>
    <t>26ANT12273609448</t>
  </si>
  <si>
    <t>2026-236-6-2208</t>
  </si>
  <si>
    <t>15:08:13</t>
  </si>
  <si>
    <t>22:38:11</t>
  </si>
  <si>
    <t>26ANT12273609546</t>
  </si>
  <si>
    <t>13-SEP-2022</t>
  </si>
  <si>
    <t>YEIMI.MOLINA</t>
  </si>
  <si>
    <t>2026-090-6-648</t>
  </si>
  <si>
    <t>16:58:14</t>
  </si>
  <si>
    <t>09:53:16</t>
  </si>
  <si>
    <t>26ANT12273609569</t>
  </si>
  <si>
    <t>11-JAN-2024</t>
  </si>
  <si>
    <t>2026-090-6-649</t>
  </si>
  <si>
    <t>17:04:11</t>
  </si>
  <si>
    <t>09:53:49</t>
  </si>
  <si>
    <t>26ANT12273610057</t>
  </si>
  <si>
    <t>2026-003-6-331</t>
  </si>
  <si>
    <t>14:12:40</t>
  </si>
  <si>
    <t>16:25:40</t>
  </si>
  <si>
    <t>26ANT12273610204</t>
  </si>
  <si>
    <t>28-MAR-26</t>
  </si>
  <si>
    <t>28-MAR-2026</t>
  </si>
  <si>
    <t>2026-120-6-3612</t>
  </si>
  <si>
    <t>08:32:52</t>
  </si>
  <si>
    <t>10:34:48</t>
  </si>
  <si>
    <t>26ANT12273610735</t>
  </si>
  <si>
    <t>2026-204-6-1143</t>
  </si>
  <si>
    <t>08:30:31</t>
  </si>
  <si>
    <t>09:18:01</t>
  </si>
  <si>
    <t>26ANT12273610872</t>
  </si>
  <si>
    <t>2026-204-6-1133</t>
  </si>
  <si>
    <t>08:55:45</t>
  </si>
  <si>
    <t>26ANT12273610901</t>
  </si>
  <si>
    <t>2026-204-6-1141</t>
  </si>
  <si>
    <t>09:15:38</t>
  </si>
  <si>
    <t>26ANT12273610924</t>
  </si>
  <si>
    <t>2026-204-6-1142</t>
  </si>
  <si>
    <t>09:17:06</t>
  </si>
  <si>
    <t>26ANT12273610962</t>
  </si>
  <si>
    <t>2026-204-6-1139</t>
  </si>
  <si>
    <t>09:14:04</t>
  </si>
  <si>
    <t>26ANT12273611873</t>
  </si>
  <si>
    <t>19-AUG-2025</t>
  </si>
  <si>
    <t>YEISON.MUÑOZ</t>
  </si>
  <si>
    <t>2026-200-6-6038</t>
  </si>
  <si>
    <t>15:02:11</t>
  </si>
  <si>
    <t>NEIVA</t>
  </si>
  <si>
    <t>10:14:06</t>
  </si>
  <si>
    <t>26ANT12273612024</t>
  </si>
  <si>
    <t>2026-236-6-2495</t>
  </si>
  <si>
    <t>15:59:36</t>
  </si>
  <si>
    <t>16:47:26</t>
  </si>
  <si>
    <t>26ANT12273612189</t>
  </si>
  <si>
    <t>2026-070-6-4380</t>
  </si>
  <si>
    <t>10:35:16</t>
  </si>
  <si>
    <t>18:33:53</t>
  </si>
  <si>
    <t>26ANT12273612204</t>
  </si>
  <si>
    <t>09-APR-26</t>
  </si>
  <si>
    <t>09-APR-2026</t>
  </si>
  <si>
    <t>2026-204-6-1234</t>
  </si>
  <si>
    <t>13:21:06</t>
  </si>
  <si>
    <t>21:10:35</t>
  </si>
  <si>
    <t>26ANT12273612244</t>
  </si>
  <si>
    <t>2026-204-6-1236</t>
  </si>
  <si>
    <t>21:27:27</t>
  </si>
  <si>
    <t>26ANT12273613348</t>
  </si>
  <si>
    <t>LESTER.GARRIDO</t>
  </si>
  <si>
    <t>2026-204-6-1231</t>
  </si>
  <si>
    <t>13:17:20</t>
  </si>
  <si>
    <t>17:01:21</t>
  </si>
  <si>
    <t>26ANT12273613371</t>
  </si>
  <si>
    <t>2026-204-6-1216</t>
  </si>
  <si>
    <t>08:22:42</t>
  </si>
  <si>
    <t>15-04-2026</t>
  </si>
  <si>
    <t>13:30:06</t>
  </si>
  <si>
    <t>26ANT12273613425</t>
  </si>
  <si>
    <t>03-DEC-2025</t>
  </si>
  <si>
    <t>2026-204-6-1300</t>
  </si>
  <si>
    <t>16:42:22</t>
  </si>
  <si>
    <t>18:46:21</t>
  </si>
  <si>
    <t>26ANT12273613443</t>
  </si>
  <si>
    <t>2026-204-6-1235</t>
  </si>
  <si>
    <t>13:21:10</t>
  </si>
  <si>
    <t>20-04-2026</t>
  </si>
  <si>
    <t>13:49:18</t>
  </si>
  <si>
    <t>26ANT12273613477</t>
  </si>
  <si>
    <t>2026-204-6-1215</t>
  </si>
  <si>
    <t>08:16:39</t>
  </si>
  <si>
    <t>13:18:57</t>
  </si>
  <si>
    <t>26ANT12273613495</t>
  </si>
  <si>
    <t>2026-204-6-1249</t>
  </si>
  <si>
    <t>15:15:05</t>
  </si>
  <si>
    <t>18:43:20</t>
  </si>
  <si>
    <t>26ANT12273613527</t>
  </si>
  <si>
    <t>2026-204-6-1244</t>
  </si>
  <si>
    <t>15:05:48</t>
  </si>
  <si>
    <t>18:07:37</t>
  </si>
  <si>
    <t>26ANT12273613550</t>
  </si>
  <si>
    <t>2026-204-6-1250</t>
  </si>
  <si>
    <t>15:15:06</t>
  </si>
  <si>
    <t>20:37:02</t>
  </si>
  <si>
    <t>26ANT12273613578</t>
  </si>
  <si>
    <t>2026-204-6-1232</t>
  </si>
  <si>
    <t>13:17:25</t>
  </si>
  <si>
    <t>17:15:53</t>
  </si>
  <si>
    <t>26ANT12273613617</t>
  </si>
  <si>
    <t>2026-204-6-1233</t>
  </si>
  <si>
    <t>13:17:28</t>
  </si>
  <si>
    <t>17:21:51</t>
  </si>
  <si>
    <t>26ANT12273613635</t>
  </si>
  <si>
    <t>2026-204-6-1243</t>
  </si>
  <si>
    <t>15:01:22</t>
  </si>
  <si>
    <t>17:54:56</t>
  </si>
  <si>
    <t>26ANT12273613658</t>
  </si>
  <si>
    <t>2026-204-6-1247</t>
  </si>
  <si>
    <t>15:11:21</t>
  </si>
  <si>
    <t>18:15:18</t>
  </si>
  <si>
    <t>26ANT12273613778</t>
  </si>
  <si>
    <t>2026-236-6-2551</t>
  </si>
  <si>
    <t>08:18:29</t>
  </si>
  <si>
    <t>15:18:19</t>
  </si>
  <si>
    <t>26ANT12273613947</t>
  </si>
  <si>
    <t>28-OCT-2020</t>
  </si>
  <si>
    <t>2026-070-6-4416</t>
  </si>
  <si>
    <t>12:48:43</t>
  </si>
  <si>
    <t>15:12:32</t>
  </si>
  <si>
    <t>26ANT12273614027</t>
  </si>
  <si>
    <t>2026-070-6-4417</t>
  </si>
  <si>
    <t>12:48:46</t>
  </si>
  <si>
    <t>15:22:42</t>
  </si>
  <si>
    <t>NR</t>
  </si>
  <si>
    <t>CAQUETÁ</t>
  </si>
  <si>
    <t>PRESUNTO BALDÍO DE LA NACIÓN</t>
  </si>
  <si>
    <t>ERROR CON LA INFORMACION DE LA RESOLUCION - PARTE RESOLUTIVA</t>
  </si>
  <si>
    <t>ORINOQUIA</t>
  </si>
  <si>
    <t>EL ACTO JURIDICO YA ESTA REGISTRADO</t>
  </si>
  <si>
    <t>BOLIVAR</t>
  </si>
  <si>
    <t>CAUCA</t>
  </si>
  <si>
    <t>PACIFICA</t>
  </si>
  <si>
    <t>ERROR EN LA RADICACION</t>
  </si>
  <si>
    <t>ANDINA</t>
  </si>
  <si>
    <t>ACTIVO</t>
  </si>
  <si>
    <t>ATLANTICO</t>
  </si>
  <si>
    <t>CARIBE</t>
  </si>
  <si>
    <t>META</t>
  </si>
  <si>
    <t>URIBE</t>
  </si>
  <si>
    <t>VICHADA</t>
  </si>
  <si>
    <t>TOLIMA</t>
  </si>
  <si>
    <t>CENTRAL</t>
  </si>
  <si>
    <t>SANTANDER</t>
  </si>
  <si>
    <t>FUENTE DE ORO</t>
  </si>
  <si>
    <t>SE REITERA EL CONTENIDO DE LA CAUSAL QUE ORIGINO LA NEGATIVA DEL REGISTRO DE ESTE DOCUMENTO CONSIGNADA EN LA DEVOLUCION ANTERIOR TURNO 2026-368-6-560. COMO QUIERA QUE CONTRA LA DEVOLUCIÓN ANTERIOR NO SE INTERPUSIERON LOS RECURSOS, DE CONFORMIDAD CON LO DISPUESTO EN EL ARTÍCULO 60 DEL ESTATUTO DE REGISTRO, Y PREVISTOS EN EL ARTÍCULO 74 DEL CÓDIGO DE PROCEDIMIENTO ADMINISTRATIVO Y DE LO CONTENCIOSO ADMINISTRATIVO, SE ENTIENDE QUE LA DEVOLUCIÓN POR ESA MISMA CAUSAL HA QUEDADO EN FIRME, Y POR LO TANTO, CONTRA ESA DECISIÓN NO PROCEDE RECURSO ALGUNO DENTRO DEL PROCEDIMIENTO ADMINISTRATIVO. LOS TÉRMINOS PARA SOLICITAR DEVOLUCIÓN DE DINEROS RECAUDADOS POR CONCEPTO DE IMPUESTO Y DERECHOS DE REGISTRO CORREN A PARTIR DE LA NOTIFICACIÓN DE LA PRIMERA DEVOLUCIÓN.
SU NATURALEZA PROVIENE DE UNA FALSA TRADICION POR ESO SE PRESUME UN BALDIO DE LA NACION</t>
  </si>
  <si>
    <t xml:space="preserve">FOLIO CERRADO </t>
  </si>
  <si>
    <t>CERRADO</t>
  </si>
  <si>
    <t>ERROR CON LA INFORMACION DE LA RESOLUCION - AREA, LINDEROS O UBICACIÓN</t>
  </si>
  <si>
    <t>355-39794</t>
  </si>
  <si>
    <t>CUNDINAMARCA</t>
  </si>
  <si>
    <t>NARIÑO</t>
  </si>
  <si>
    <t>PUERTO RICO</t>
  </si>
  <si>
    <t>PROPIEDAD PRIVADA</t>
  </si>
  <si>
    <t>NO SE CUMPLE LO ORDENADO</t>
  </si>
  <si>
    <t>SAN JUAN DE ARAMA</t>
  </si>
  <si>
    <t>ANTIOQUIA</t>
  </si>
  <si>
    <t>BOYACA</t>
  </si>
  <si>
    <t>TASCO</t>
  </si>
  <si>
    <t>003-16778</t>
  </si>
  <si>
    <t>003-5613</t>
  </si>
  <si>
    <t>A PERSONA O EMPRESA CONTRA QUIEN VA DIRIGIDA LA OFERTA DE COMPRA YA NO ES TITULAR DE DERECHOS REALES Y ADEMÁS DE  ACUERDO CON LA INSTRUCCIÓN ADMINISTRA NUMERO 004 DE DICIEMBRE 27 DE 2024 DE LA SUPERINTENDENCIA DE NOTARIADO Y REGISTRO NO SE REQUIERE LA INSCPRICION DE LA OFERTA DE COMPRA "POR EL CONTRARIO, LA ESCRITURA PROCEDIMENTAL CONTENIDA EN  EL  ARTICULA 62 DE LA LEY 2294 DE 2023, ACTUAL PLAN NACIONAL DE DESARROLLO, ESTA DISEÑADA PARA PRIVILEGIAR LA CELERIDAD EN EL TRAMITE, OBVIANDO LA VISITA PREDIAL  Y PRECIENDO LA OBLIGATORIDAD  DE INSCRIBIR EN EL REGISTRO  DE INSTRUMENTOS PUBLICOS LA OFERTA DE O DE CELEBRAR PROMESA DE COMPRAVENTA."
(ART. 669 DEL C.C.).</t>
  </si>
  <si>
    <t>094-24665</t>
  </si>
  <si>
    <t>PARA PODER HACER CORRECCIÓN DE LA VEREDA SE DEBE DILIGENCIAR FORMULARIO DE CALIFICACIÓN EN EL FOLIO QUE SE ASIGNO AL INMUEBLE EN ESTE CASO EN FOLIO 094-24665 Y ENVIARLA A LA ORIP SOCHA 
(ART 3 LITERAL D LEY 1579 DE 2012).</t>
  </si>
  <si>
    <t>SE EVIDENCIA QUE EL NUMERO DE IDENTIFICACION QUE SE ANOTÓ EN LA RESOLUCIÓN NRO. 1198 DEL 16 DE MAYO DE 2002, PARA IDENTIFICAR AL BENEFICIARIO DE LA ADJUDICACION: LA SEÑORA LUCY ESTHER HERNANDEZ SUAREZ, ES DE ACUERDO A LO REGISTRADO EN EL CERTIFICADO, CEDULA DE CIUDADANIA NUMERO 40938896 Y NO 40798896, COMO SE ANOTÓ EN LA RESOLUCION 202342008782616 CON FECHA 2023-11-24.</t>
  </si>
  <si>
    <t>214-18953</t>
  </si>
  <si>
    <t>LA GUAJIRA</t>
  </si>
  <si>
    <t>094-24666</t>
  </si>
  <si>
    <t>094-1119</t>
  </si>
  <si>
    <t>EL ACTO JURIDICO YA FUE REGISTRADO MEDIANTE EL TURNO 2026-094-6-235 DE 16/03/2026, Y SE ENCUENTRA INSCRITO EN LA ANOTACION N 7 DEL FMI 
(ARTS. 20, 21 Y 23 DE LA LEY 1579 DE 2012).</t>
  </si>
  <si>
    <t>EL ACTO JURIDICO YA FUE REGISTRADO MEDIANTE EL TURNO 2026-094-6-221 DE 13/03/2026, Y SE ENCUENTRA INSCRITO EN LA ANOTACION N 2 DEL FMI 
(ARTS. 20, 21 Y 23 DE LA LEY 1579 DE 2012).</t>
  </si>
  <si>
    <t>SIN ORDEN CLARA PARA REGISTRO</t>
  </si>
  <si>
    <t>SE EVIDENCIA QUE NO ES CLARO EL ACTO JURÍDICO A REGISTRAR SE DEBE ESPECIFICAR EN EL RESUELVE DEL ACTO ADMINISTRATIVO QUE SE ESTA HACIENDO UN ENGLOBE DE LOS DOS PERDIOS Y QUE SE DEBE ASIGNAR UN NUEVO FOLIO DE MATRICULA PRODUCTO DE LA SUMATORIA DE LAS AREAS DE LOS PREDIOS ANTES MENCIONADOS Y POSTERIORMENTE ORDENAR SE CIERREN LOS FOLIOS DE MATRICULA DE MAYOR EXTENSIÓ,  POR TECNICA REGISTRAL.
(ART 3 LITERAL DE Y ART 22 DE LA LEY 1579 DE 2012).</t>
  </si>
  <si>
    <t>094-15288</t>
  </si>
  <si>
    <t>094-15289</t>
  </si>
  <si>
    <t>UE EN LA ANOTACIÓN N 2 DEL FMI  EXISTE UNA CONDICION RESOLUTORIA VIGENTE.</t>
  </si>
  <si>
    <t>355-33687</t>
  </si>
  <si>
    <t>094-24667</t>
  </si>
  <si>
    <t>SE EVIDENCIA QUE EL ACTO NO FUE INSCRITO EN EL FMI, AUNQUE LA NOTA DEVOLUTIVA INDICA QUE EL ACTO ADMINISTRATIVO YA FUE REGISTRADO MEDIANTE Y LE FUE ASIGANDO FMI 094-24667
(ARTS. 20, 21 Y 23 DE LA LEY 1579 DE 2012).</t>
  </si>
  <si>
    <t>SE EVIDENCIAN LOS SIGUIENTES:
- EL ACTO ADMINISTRATIVO OBJETO DE REGISTRO QUE NO ES CLARO EN CUANTO A LA FIGURA JURÍDICA QUE SE PRETENDE, YA QUE SI BIEN ES CIERTO EL ACTO ADMINISTRATIVO NO MENCIONA DE FORMA TAXATIVA EL ENGLOBE, TAMBIÉN LO ES QUE EL MISMO SEÑALA LA ASIGNACIÓN DE UN FOLIO PARA EL ÁREA  FORMALIZAR QUE PROVIENE DE DOS FOLIOS, ES DECIR HAY UN  ENGLOBE TÁCITO, ACTO JURÍDICO QUE NO ES VIABLE   POR CUANTO LA AGENCIA NACIONAL DE TIERRAS NO ES TITULAR DE DOMINIO.
- POR OTRA PARTE EL ACTO ADMINISTRATIVO MENCIONA INSCRIBIR SOBRE LOS DOS FOLIOS :  094-1390 Y  094-544, Y SOBRE EL PREDIO ASIGNAR FMI, COMO TITULAR DE DOMINIO AL SEÑOR PABLO EMILIO SILVA TIBADUIZA, ES DECIR QUE QUEDARÍA COMO TITULAR DE DOMINIO DE TRES PREDIOS LO CUAL RESULTA CONFUSO. 
(LITERAL A, D; ) ART. 3 Y 16 LEY 1579 DE 2012)</t>
  </si>
  <si>
    <t>094-1390</t>
  </si>
  <si>
    <t>094-544</t>
  </si>
  <si>
    <t>094-15478</t>
  </si>
  <si>
    <t>SOCOTÁ</t>
  </si>
  <si>
    <t xml:space="preserve">EL ACTO JURIDICO YA FUE REGISTRADO MEDIANTE EL TURNO  2026-094-6-231 DE 13/03/2026, Y SE ENCUENTRA INSCRITO EN LA ANOTACION N 6 DEL FMI 
(ARTS. 20, 21 Y 23 DE LA LEY 1579 DE 2012).
SU NATURALEZA PROVIENE DE UNA FALSA TRADICION POR ESO SE PRESUME UN BALDIO DE LA NACION
</t>
  </si>
  <si>
    <t>094-5657</t>
  </si>
  <si>
    <t xml:space="preserve">EL ACTO JURIDICO YA FUE REGISTRADO MEDIANTE EL TURNO  2026-094-6-219 DE 13/03/2026, Y SE ENCUENTRA INSCRITO EN LA ANOTACION N 6 DEL FMI 
(ARTS. 20, 21 Y 23 DE LA LEY 1579 DE 2012).
</t>
  </si>
  <si>
    <t>SE EVIDENCIAN LOS SIGUIENTES:
-  QUE AL ACTO QUE SE PRETENDE INSCRIBIR LE FALTA LA CONSTANCIA DE EJECUTORIA.
- NO SE ANEXO EL PLANO DEL PREDIO, DOCUMENTO NECESARIO PARA LA APERTURA DEL FMI 
(ARTS. 302 Y 305 DEL CGP Y ART. 87 Y SIGUIENTES DEL CPACA).</t>
  </si>
  <si>
    <t>VISTA HERMOSA</t>
  </si>
  <si>
    <t>NO PROCEDE EL REGISTRO DE LA PRESENTE RESOLUCIÓN, TODA VEZ QUE LA MISMA FUE OBJETO DE ACLARACIÓN MEDIANTE LA RESOLUCIÓN NO. 202543003345946 DEL 28 DE NOVIEMBRE DE 2025, (POR LA CUAL SE CORRIGE UN ERROR FORMAL EN ONCE (11) RESOLUCIONES DE APERTURA DE FOLIO DE MATRÍCULA INMOBILIARIA, RESPECTO DE PREDIOS BALDÍOS UBICADOS EN EL MUNICIPIO DE VISTA HERMOSA, DEPARTAMENTO DEL META).  EL CITADO ACTO ADMINISTRATIVO ACLARATORIO, EL CUAL RECAE SOBRE ONCE (11) ACTOS ADMINISTRATIVOS PRINCIPALES, FUE RADICADO BAJO EL TURNO NO. 2026-236-6-1818. NO OBSTANTE, DICHO ACTO DEBIÓ SER RADICADO EN ÚLTIMO LUGAR, EN RAZÓN A SU NATURALEZA ACCESORIA Y COMPLEMENTARIA, TENIENDO EN CUENTA QUE EXISTEN TURNOS PRIMIGENIOS CON RADICACIONES POSTERIORES, TALES COMO: 2026-236-6-1822, 2026-236-6-1814, 2026-236-6-1815, 2026-236-6-1816, 2026-236-6-1823, 2026-236-6-1824, 2026-236-6-1825, 2026-236-6-1826, 2026-236-6-1817  Y  2026-236-6-1821 . 
EN CONSECUENCIA, SE INDICA A LA AGENCIA NACIONAL DE TIERRAS (ANT) QUE LOS ACTOS ADMINISTRATIVOS OBJETO DE ACLARACIÓN (ESTO ES, LOS ONCE (11) ACTOS ADMINISTRATIVOS PRINCIPALES) DEBEN RADICARSE DE MANERA CONJUNTA, Y EN TURNO POSTERIOR O FINAL, EL ACTO ADMINISTRATIVO QUE LOS ACLARA O COMPLEMENTA, CON EL FIN DE GARANTIZAR LA DEBIDA SECUENCIA REGISTRAL Y LA CORRECTA CALIFICACIÓN JURÍDICA DE LOS MISMOS.</t>
  </si>
  <si>
    <t>120-169053</t>
  </si>
  <si>
    <t>PIENDAMÓ</t>
  </si>
  <si>
    <t>EL PRESENTE DOCUMENTO YA FUE REGISTRADO MEDIANTE EL TURNO 2026-120-6-2783 DEL 12/3/2026 Y SE ENCUENTRA INSCRITO EN LA ANOTACION N 10 DEL FMI.
(ARTS. 20, 21 Y 23 DE LA LEY 1579 DE 2012).</t>
  </si>
  <si>
    <t>HUILA</t>
  </si>
  <si>
    <t>SE EVIDENCIA QUE SOBRE EL FOLIO SE ENCUENTRA VIGENTE EN LA ANOTACIÓN N°2, EMBARGO EJECUTIVO CON ACCION PERSONAL DE CONFORMIDAD CON EL PROCESO RADICADO NO. 2021 - 00124 - 00 DEL JUZGADO UNICO CIVIL MUNICIPAL DE LA PLATA
(ART. 1521 DEL C.C., ART. 34 DE LA LEY 1579 DE 2012 Y ART. 466 DEL CGP) (ART. 16 LEY 1579 DE 2012)</t>
  </si>
  <si>
    <t>204-3414</t>
  </si>
  <si>
    <t>SE EVIDENCIA QUE SOBRE EL FOLIO SE ENCUENTRA VIGENTE EN LA ANOTACIÓN N°7, EMBARGO EJECUTIVO CON ACCION PERSONAL RAD: 2013-00675-00. DEL JUZGADO UNICO CIVIL MUNICIPAL DE LA PLATA
(ART. 1521 DEL C.C., ART. 34 DE LA LEY 1579 DE 2012 Y ART. 466 DEL CGP) (ART. 16 LEY 1579 DE 2012)</t>
  </si>
  <si>
    <t>318-1611</t>
  </si>
  <si>
    <t>GUACA</t>
  </si>
  <si>
    <t>SE EVIDENCIA QUE LA RESOLUCION 202572003768836 DEL 2025-12-26, NO HA SIDO INSCRITA EN EL FMI, AUN CUANDO LA NOTA DEVOLUTIVA INDICA QUE ESTA SE EVIDENCIA EN LA ANOTACIÓN, NRO. 6 DE FECHA 10/12/2025.</t>
  </si>
  <si>
    <t>EL FMI NO. 244-79179 (MATRIZ), SE ENCUENTRA CERRADO POR CUANTO EL INMUEBLE FUE OBJETO DE ENGLOBE, CONFORME CONSTA EN LA ANOTACIÓN NO. 4, REGISTRADA MEDIANTE ESCRITURA PÚBLICA NO. 222 DEL
28/08/2015, OTORGADA EN LA NOTARÍA ÚNICA DE PUERRES. DEL CITADO FOLIO SE SEGREGÓ EL INMUEBLE IDENTIFICADO CON EL FMI NO. 244-105029, EN DONDE SI SE INSCRIBE LA APERTURA DE LA FASE ADMINISTRATIVA.
SU NATURALEZA PROVIENE DE UNA FALSA TRADICION POR ESO SE PRESUME UN BALDIO DE LA NACION
(ART. 55 DE LA LEY 1579 DE 2012).</t>
  </si>
  <si>
    <t>244-79179</t>
  </si>
  <si>
    <t>PUERRES</t>
  </si>
  <si>
    <t>244-82209</t>
  </si>
  <si>
    <t>ALDANA</t>
  </si>
  <si>
    <t>EL FOLIO DE MATRÍCULA INMOBILIARIA SE ENCUENTRA JURÍDICAMENTE CERRADO.
SU NATURALEZA PROVIENE DE UNA FALSA TRADICION POR ESO SE PRESUME UN BALDIO DE LA NACION
(ART. 55 DE LA LEY 1579 DE 2012).</t>
  </si>
  <si>
    <t>LOS FOLIOS DE MATRICULA 244-82209  Y  244-57570 SE ENCUENTRAN CERRADOS POR LO CUAL NO ES POSIBLE INSCRIBIR LA RESOLUCIÓN
SU NATURALEZA PROVIENE DE UNA FALSA TRADICION POR ESO SE PRESUME UN BALDIO DE LA NACION
(ART. 55 DE LA LEY 1579 DE 2012).</t>
  </si>
  <si>
    <t>244-57570</t>
  </si>
  <si>
    <t>244-124465</t>
  </si>
  <si>
    <t>EL PRESENTE DOCUMENTO YA FUE REGISTRADO MEDIANTE EL TURNO2026-244-6-1420 DEL 18/3/2026 Y SE ENCUENTRA INSCRITO EN LA ANOTACION N 3 DEL FMI.
SU NATURALEZA PROVIENE DE UNA FALSA TRADICION POR ESO SE PRESUME UN BALDIO DE LA NACION
(ARTS. 20, 21 Y 23 DE LA LEY 1579 DE 2012).</t>
  </si>
  <si>
    <t>244-124464</t>
  </si>
  <si>
    <t>244-124463</t>
  </si>
  <si>
    <t>244-78754</t>
  </si>
  <si>
    <t>POTOSÍ</t>
  </si>
  <si>
    <t>244-15258</t>
  </si>
  <si>
    <t>EL DOCUMENTO SOMETIDO A REGISTRO CONTIENE UN ACTO CUYA NATURALEZA JURÍDICA NO ES SUSCEPTIBLE DE INSCRIPCIÓN. 
SU NATURALEZA PROVIENE DE UNA FALSA TRADICION POR ESO SE PRESUME UN BALDIO DE LA NACION
(ART. 4 DE LA LEY 1579 DE 2012)</t>
  </si>
  <si>
    <t xml:space="preserve">NO ES PROCEDENTE EL REGISTRO DEL PRESENTE POR CUANTO LA RESOLUCIÓN QUE SE PRETENDE ACLARAR ADICIONANDO CONTENIDO EN ART. 1 Y 5, NO SE HA REGISTRADO.
SU NATURALEZA PROVIENE DE UNA FALSA TRADICION POR ESO SE PRESUME UN BALDIO DE LA NACION
(LITERAL "C" DEL ART. 3 Y ART. 14 DE LA LEY 1579 DE 2012).
</t>
  </si>
  <si>
    <t>EL DOCUMENTO OBJETO DE ACLARACIÓN DEBE RADICARSE PRIMERO QUE EL DOCUMENTO ACLARATORIO, SE EVIDENCIA QUE LA RESOLUCION 202375003463626 DE FECHA 25-09-2023 NO HA SIDO INSCRITO EN EL FMI.
SU NATURALEZA PROVIENE DE UNA FALSA TRADICION POR ESO SE PRESUME UN BALDIO DE LA NACION
(LITERAL C DEL ART. 3 Y ART. 14 DE LA LEY 1579 DE 2012).</t>
  </si>
  <si>
    <t>248-25853</t>
  </si>
  <si>
    <t>248-29475</t>
  </si>
  <si>
    <t>ARBOLEDA</t>
  </si>
  <si>
    <t>CON TURNO INTERNO 2013-248-6-1247 DEL 27/9/2013, SE REGISTRO LA SENTENCIA 2012-00044 DEL 04/9/2013 JUZGADO CIVIL DEL CIRCUITO DE LA UNION, SE INSCRIBIÓ LA DECLARACION JUDICIAL DE PERTENENCIA. Y EL  ENGLOBE PREDIOS "LA GUASCA" 248-25853 Y "CHAPARRAL" 248-24.427. AL PREDIO DENOMINADO "EL PARAISO" AREA APROXIMADA 32 HAS. Y SE CERRO JURÍDICAMENTE EL FOLIO.
SU NATURALEZA PROVIENE DE UNA FALSA TRADICION POR ESO SE PRESUME UN BALDIO DE LA NACION
(ART. 55 DE LA LEY 1579 DE 2012).</t>
  </si>
  <si>
    <t xml:space="preserve">SE EVIDENCIA QUE LA RESOLUCION 202475004365316 DE FECHA 2024-06-18, NO HA SIDO INSCRITA EN EL FMI. </t>
  </si>
  <si>
    <t>LINARES</t>
  </si>
  <si>
    <t>SE EVIDENCIAN LOS SIGUIENTES:
-  QUE AL ACTO QUE SE PRETENDE INSCRIBIR LE FALTA LA CONSTANCIA DE EJECUTORIA.
(ARTS. 302 Y 305 DEL CGP Y ART. 87 Y SIGUIENTES DEL CPACA).</t>
  </si>
  <si>
    <t>SE EVIDENCIA QUE SOBRE EL FOLIO SE ENCUENTRA VIGENTE EN LA ANOTACIÓN N°2, EMBARGO EJECUTIVO CON ACCION PERSONAL DE CONFORMIDAD CON EL PROCESO RADICADO NO. 2021 - 00124 - 00 JUZGADO UNICO CIVIL MUNICIPAL DE LA PLATA.
(ART. 1521 DEL C.C., ART. 34 DE LA LEY 1579 DE 2012 Y ART. 466 DEL CGP) (ART. 16 LEY 1579 DE 2012)</t>
  </si>
  <si>
    <t>204-2159</t>
  </si>
  <si>
    <t>SE EVIDENCIA QUE SOBRE EL FOLIO SE ENCUENTRAN VIGENTES EN LAS ANOTACIONES: 
- N°3, HIPOTECA GRAVAMEN DE LA NOTARIA UNICA DE LA PLATA A FAVOR DE CAJA DE CRED. AGR. IND. Y MINERO
- N° 7 EMBARGO ACCION PERSONAL MEDIDA CAUTELAR DEL JUZGADO UNICO CIVIL MUNICIPAL DE LA PLATA.
(ART. 1521 DEL C.C., ART. 34 DE LA LEY 1579 DE 2012 Y ART. 466 DEL CGP) (ART. 16 LEY 1579 DE 2012)</t>
  </si>
  <si>
    <t xml:space="preserve">SE EVIDENCIA QUE LAS DECLARACIONES NO SON PRECISAS ART 31 DE LA LEY 1579 DE 2012, PUESTO QUE EN LA PARTE CONSIDERATIVA SE RELACIONA A LA SEÑORA MARIAM DEL CARMEN GONZALEZ BARRETO, CON CC 32630449 Y EN LA PARTE RESOLUTIVA SE INDICA 64549245, SIENDO INCONGRUENTE DICHA INFORMACION.
</t>
  </si>
  <si>
    <t>062-16289</t>
  </si>
  <si>
    <t>ES NECESARIO QUE SE INDIQUE CUAL ES LA MATRICULA INMOBILIARIA QUE NACIÓ DE LA RESOLUCIÓN QUE PRETENDEN ACLARAR, PARA ASÍ PODER REGISTRAR EL ACTO ADMINISTRATIVO DE CORRECCIÓN. 
(ART. 29 DE LA LEY 1579 DE 2012).</t>
  </si>
  <si>
    <t>CHIVATÁ</t>
  </si>
  <si>
    <t>355-824</t>
  </si>
  <si>
    <t>SE EVIDENCIA QUE SOBRE EL FOLIO SE ENCUENTRA VIGENTE EN LA ANOTACIÓN N°6, HIPOTECA VIGENTE, CONSTITUIDA MEDIANTE ESCRITURA NO. 187 DEL 18-04-1979   DE PEREZ REINALDO Y  LA CAJA DE CRÉDITO AGRARIO, GRAVAMEN QUE NO FUE MENCIONADO EN EL ACTO ADMINISTRATIVO.
(ART. 1521 DEL C.C., ART. 34 DE LA LEY 1579 DE 2012 Y ART. 466 DEL CGP) (ART. 16 LEY 1579 DE 2012)</t>
  </si>
  <si>
    <t>EXISTE INCONGRUENCIA ENTRE EL AREA DEL ACTO Y LA REGISTRADA EN EL FMI EN CUANTO A QUE  EL ÁREA QUE SE PRETENDE ADJUDICAR DEL PREDIO DENOMINADO "BUENOS AIRES", (78 HECTÁREAS + 2446.00 METROS
CUADRADOS), EXCEDE EL ÁREA REGISTRADA DEL PREDIO MATRIZ (77 HECTÁREAS + 6705.00 METROS CUADRADOS).
(ART. 8, PARÁGRAFO 1 DEL ART. 16, ART. 29 Y ART. 49 DE LA LEY 1579 DE 2012, INSTRUCCIÓN ADMINISTRATIVA CONJUNTA 01-11 DE 2010 SNR-IGAC, RESOLUCIÓN CONJUNTA NÚMERO SNR 11344 - IGAC 1101 DE DICIEMBRE 31 DE 2020, Y DECRETO 148 DE 2020).</t>
  </si>
  <si>
    <t>204-3107</t>
  </si>
  <si>
    <t>355-597</t>
  </si>
  <si>
    <t>PLANADAS</t>
  </si>
  <si>
    <t>EL DOCUMENTO QUE SE PRETENDE CORREGIR NO HA SIDO REGISTRADO EN EL FMI, ADEMAS SE INDICA QUE LA ZONA DE TERRENO OBJETO DE SANEAMIENTO, PERO NO IDENTIFICAN SI EL PREDIO BUENOS AIRES  SE UBICA EN EL GLOBO 1 O EN EL GLOBO 2, O  GLOBO 3 SITUACIÓN QUE NO GENERA UNA CERTEZA DE LA UBICACIÓN DEL PREDIO QUE SE ESTA SANEANDO.
(LITERAL "C" DEL ART. 3 Y ART. 14 DE LA LEY 1579 DE 2012).</t>
  </si>
  <si>
    <t>204-14524</t>
  </si>
  <si>
    <t>SE EVIDENCIA QUE LA SRA. ANA MARÍA GASPAR SANCHEZ, IDENTIFICADA CON C. C. NO. 26442408, NO APARECE ASOCIADA AL PRESENTE FMI, EN LA ANOTACIÓN NO. 008, COMO SE INDICA EN LA RESOLUCIÓN QUE
ADJUDICA EL INMUEBLE DENOMINADO "EL LAGO", ADEMAS  NO EXISTE TRÁMITE PENDIENTE PARA TITULAR LA POSESIÓN Y SANEAMIENTO DE LA FALSA TRADICIÓN, ADELANTADO POR PARTE DE LA AGENCIA NACIONAL DE TIERRAS - ANT, A FAVOR DE LA SRA. ANA MARÍA GASPAR SANCHEZ, IDENTIFICADA CON C. C. NO. 26.442.408
(ART. 669 DEL C.C. Y LITERAL F DEL ART. 3 DE LA LEY 1579 DE 2012).</t>
  </si>
  <si>
    <t>SE EVIDENCIA QUE QUE SE ALINDERA LA ZONA DE TERRENO OBJETO DE SANEAMIENTO, PERO NO IDENTIFICAN SI EL PREDIO BUENOS AIRES  SE UBICA EN EL GLOBO 1 O EN EL GLOBO 2, O  GLOBO 3 SITUACIÓN QUE NO GENERA UNA CERTEZA DE LA UBICACIÓN DEL PREDIO QUE SE ESTA SANEANDO.
(ART. 8, PARÁGRAFO 1 DEL ART. 16, ART. 29 Y ART. 49 DE LA LEY 1579 DE 2012, INSTRUCCIÓN ADMINISTRATIVA CONJUNTA 01-11 DE 2010 SNR-IGAC, RESOLUCIÓN CONJUNTA NÚMERO SNR 11344 - IGAC 1101 DE DICIEMBRE 31 DE 2020, Y DECRETO 148 DE 2020).</t>
  </si>
  <si>
    <t>321-57158</t>
  </si>
  <si>
    <t>SIMACOTA</t>
  </si>
  <si>
    <t>SE DEBE ALINDERAR:AREA Y LINDEROS DEL PREDIO DE MAYOR EXTENSIÓN, UNA VEZ REALIZADA LA SEGREGACIÓN QUE SE ORDENA MEDIANTE LA PRESENTE RESOLUCIÓN.
(PARÁGRAFO 1 DEL ART. 16 DE LA LEY 1579 DE 2012 Y ARTÍCULO 8 DEL DECRETO 2157 DE 1995 COMPILADO EN EL ART. 2.2.6.1.2.1.11 DEL DECRETO 1069 DE 2015)</t>
  </si>
  <si>
    <t>154-28594</t>
  </si>
  <si>
    <t>CHOCONTÁ</t>
  </si>
  <si>
    <t>LA RESOLUCION N. 202471005816286 DEL 08/10/2024 DE LA ANT, SE ENCUENTRA INSCRITA EN LA ANOTACIÓN N. 12 DEL FMI 
SU NATURALEZA PROVIENE DE UNA FALSA TRADICION POR ESO SE PRESUME UN BALDIO DE LA NACION
(ARTS. 20, 21 Y 23 DE LA LEY 1579 DE 2012).</t>
  </si>
  <si>
    <t>SE EVIDENCIA QUE EN EL FMI CITADO, FIGURA INSCRITO EL AUTO 6939 DEL 11-02-2021 DE LA AGENCIA NACIONAL DE TIERRAS EN EL CUAL FUE ORDENADA LA APERTURA DEL PROCEDIMIENTO ÚNICO. 
(ARTICULO 3 LITERAL D LEY 1579 DE 2012)</t>
  </si>
  <si>
    <t>303-99610</t>
  </si>
  <si>
    <t>YONDÓ</t>
  </si>
  <si>
    <t>204-15203</t>
  </si>
  <si>
    <t xml:space="preserve">SE EVIDENCIA QUE SOBRE EL FOLIO SE ENCUENTRA VIGENTE EN LA ANOTACIÓN N°2, EMBARGO EJECUTIVO CON ACCION PERSONAL DE CONFORMIDAD CON EL PROCESO RADICADO NO. 2021 - 00124 - 00. DEL JUZGADO UNICO CIVIL MUNICIPAL DE LA PLATA
(ART. 1521 DEL C.C., ART. 34 DE LA LEY 1579 DE 2012 Y ART. 466 DEL CGP) (ART. 16 LEY 1579 DE 2012)
</t>
  </si>
  <si>
    <t>SE EVIDENCIA QUE SOBRE EL FOLIO SE ENCUENTRA VIGENTE EN LA ANOTACIÓN N°4, EMBARGO EJECUTIVO DERECHOS DE CUOTA DE CONFORMIDAD CON EL PROCESO RADICADO NO. 2010 - 00303 - 00 DEL JUZGADO UNICO CIVIL MUNICIPAL DE LA PLATA
(ART. 1521 DEL C.C., ART. 34 DE LA LEY 1579 DE 2012 Y ART. 466 DEL CGP) (ART. 16 LEY 1579 DE 2012)
SU NATURALEZA PROVIENE DE UNA FALSA TRADICION POR ESO SE PRESUME UN BALDIO DE LA NACION</t>
  </si>
  <si>
    <t>SE EVIDENCIA QUE EL SE ALINDERA LA ZONA DE TERRENO OBJETO DE SANEAMIENTO, PERO NO IDENTIFICAN SI LA MISMA SE UBICA EN EL GLOBO 1 O EN EL GLOBO 2, SITUACIÓN QUE NO GENERA UNA CERTEZA DE LA UBICACIÓN DEL PREDIO QUE SE ESTA SANEANDO
(ART. 8, PARÁGRAFO 1 DEL ART. 16, ART. 29 Y ART. 49 DE LA LEY 1579 DE 2012, INSTRUCCIÓN ADMINISTRATIVA CONJUNTA 01-11 DE 2010 SNR-IGAC, RESOLUCIÓN CONJUNTA NÚMERO SNR 11344 - IGAC 1101 DE DICIEMBRE 31 DE 2020, Y DECRETO 148 DE 2020).</t>
  </si>
  <si>
    <t>355-21054</t>
  </si>
  <si>
    <t>ATACO</t>
  </si>
  <si>
    <t>SE EVIDENCIA QUE EL DOCUMENTO QUE SE PRETENDE ACLARAR NO HA SIDO REGISTRADO EN EL FMI.
LO ANTERIOR POR CUANTO EL AUTO DE INICIO NO. 20223100034649 DEL 9/05/2022 NO FIGURA REGISTRADO EN EL FMI, DEBE RADICARSE PRIMERO Y POSTERIORMENTE LA RESOLUCIÓN N 202531002639676 DEL 2025-09-27.
(ART. 29 DE LA LEY 1579 DE 2012).</t>
  </si>
  <si>
    <t>204-34498</t>
  </si>
  <si>
    <t>SE EVIDENCIA QUE SOBRE EL FOLIO SE ENCUENTRAN VIGENTES EN LAS ANOTACIONES: 
- N°1, HIPOTECA DE CUERPO CIERTO DE LA NOTARIA UNICA DE LA PLATA  A FAVOR DEL BANCO CAFETERO
- N° 4,  EMBARGO EJECUTIVO DERECHOS DE CUOTA RAD. 2013-00890 DEL JUZGADO CIVIL MUNICIPAL DE DESCONGESTION DE LA PLATA HUILA DE LA PLATA A FAVOR DE JULICUE CONDA CARMELINA
(ART. 1521 DEL C.C., ART. 34 DE LA LEY 1579 DE 2012 Y ART. 466 DEL CGP) (ART. 16 LEY 1579 DE 2012)</t>
  </si>
  <si>
    <t>062-20614</t>
  </si>
  <si>
    <t>062-9410</t>
  </si>
  <si>
    <t>LA SENTENCIA DE FECHA 16/02/2016 NO SE ENCUENTRA REGISTRADA EN EL FMI 
 (LITERAL B DEL ART. 86 DE LA LEY 1448 DE 2011).</t>
  </si>
  <si>
    <t>SE EVIDENCIAN LOS SIGUIENTES:
-  LA RESOLUCION 202543002688616 DEL 2025-10-13 NO SE ENCUENTRA FIRMADA.
- ASÍ MISMO, EL DOCUMENTO AL PARECER SE ENCUENTRA INCOMPLETO DADO QUE LA HOJA 6 SE ENCUENTRA TOTALMENTE EN BLANCO. 
(ARTÍCULO 22 DE LA LEY 1579 DE 2022) (ART. 18 DEL DECRETO LEY 960 DE 1970 MODIFICADO POR EL ART. 60 DEL DECRETO 2106 DE 2019).</t>
  </si>
  <si>
    <t>NO SERÁ OBJETO DE INSCRIPCIÓN, EL DOCUMENTO POR EL CUAL SE REALIZA UNA SEGREGACIÓN, SÍ NO ESTÁ PLENAMENTE IDENTIFICADO EL INMUEBLE POR SU ÁREA EN EL SISTEMA MÉTRICO DECIMAL; EN LA RESOLUCIÓN QUE SE PRETENDE REGISTRAR NO REFIEREN EL ÁREA QUE SE DEBE SEGREGAR DEL INMUEBLE 070-169004 Y DEL 070-69005, SI BIEN ES CIERTO SOLICITAN ACTUALIZACIÓN DEL ÁREA Y SEÑALAN LA
EXTENSIÓN PARA EL FOLIO NACIENTE DENOMINADO BUENAVISTA, NO SE DETERMINÓ CUÁL ES EL ÁREA QUE SE DEBERÁ DESCONTAR DE LOS PREDIOS DE MAYOR EXTENSIÓN.
 (ART. 16 DE LA LEY 1579 DE 2012)</t>
  </si>
  <si>
    <t>070-69004</t>
  </si>
  <si>
    <t>070-69005</t>
  </si>
  <si>
    <t>BOYACÁ</t>
  </si>
  <si>
    <t>SE EVIDENCIA QUE EL DOCUMENTO QUE SE PRETENDE ACLARAR NO HA SIDO REGISTRADO EN EL FMI.
LO ANTERIOR POR CUANTO A QUELA RESOLUCIÓN DE CIERRE 202531001987966  NO ESTA REGISTRADA EN EL FMI.
(ART. 29 DE LA LEY 1579 DE 2012).</t>
  </si>
  <si>
    <t>SE DEBE REALIZAR LA OFERTA DE COMPRA A TODOS LOS PROPIETARIOS DEL PREDIO.
FALTO REALIZAR OFERTA DE COMPRA AL SEÑOR JAIRO RESTREPO MACIAS PROPIETARIO DE CUTA PARTE SEGÚN ANOTACIÓN NO.4
(ART. 13 DE LA LEY 9 DE 1989, ART. 4 DE LA LEY 1742 DE 2014 Y ART. 32 DE LA LEY 160 DE 1994).</t>
  </si>
  <si>
    <t>303-9423</t>
  </si>
  <si>
    <t>SE EVIDENCIA QUE QUE SE ALINDERA LA ZONA DE TERRENO OBJETO DE SANEAMIENTO, PERO NO IDENTIFICAN SI EL PREDIO BUENOS AIRES  SE UBICA EN EL GLOBO 1 O EN EL GLOBO 2, SITUACIÓN QUE NO GENERA UNA CERTEZA DE LA UBICACIÓN DEL PREDIO QUE SE ESTA SANEANDO.
(ART. 8, PARÁGRAFO 1 DEL ART. 16, ART. 29 Y ART. 49 DE LA LEY 1579 DE 2012, INSTRUCCIÓN ADMINISTRATIVA CONJUNTA 01-11 DE 2010 SNR-IGAC, RESOLUCIÓN CONJUNTA NÚMERO SNR 11344 - IGAC 1101 DE DICIEMBRE 31 DE 2020, Y DECRETO 148 DE 2020).</t>
  </si>
  <si>
    <t>LA OFERTA DE COMPRA QUE ORDENA CANCELAR, NO FIGURA REGISTRADA EN EL FMI.
(ART. 62 DE LA LEY 1579 DE 2012).</t>
  </si>
  <si>
    <t xml:space="preserve">SE EVIDENCIAN LOS SIGUIENTES:
- LA RESOLUCIÓN ORDENA LA APERTURA DE DOS NUEVOS FOLIOS DE MATRÍCULA INMOBILIARIA, PERO GUARDA SILENCIO ABSOLUTO RESPECTO AL TRATAMIENTO REGISTRAL QUE DEBE DARSE A LOS FOLIOS 252-24813, 252-24830, 252-24680 Y 252-25393, LOS CUALES CORRESPONDEN A PREDIOS CON DOMINIO PRIVADO ACREDITADO QUE SE ENCUENTRAN FÍSICAMENTE ENCLAVADOS DENTRO DEL ÁREA DE LOS GLOBOS 1 Y 2 OBJETO DE LA TITULACIÓN. 
-LA RESOLUCIÓN REFIERE LA EXCLUSIÓN DE UN PREDIO IDENTIFICADO CON NÚMERO PREDIAL CATASTRAL 528350009000000100009000000000, QUE NO CUENTA CON FOLIO DE MATRÍCULA INMOBILIARIA REGISTRADO SEGÚN LO CONSIGNADO EN EL PROPIO ACTO ADMINISTRATIVO. ESTA CIRCUNSTANCIA IMPIDE DETERMINAR CON CERTEZA LA SITUACIÓN JURÍDICA REGISTRAL DEL PREDIO Y EL TRÁMITE CONCRETO QUE DEBE ADELANTARSE PARA GARANTIZAR QUE EL NUEVO FOLIO DEL GLOBO 2 NO COMPRENDA NI AFECTE UN ÁREA CUYA TITULARIDAD O SITUACIÓN JURÍDICA RESULTA INDETERMINADA EN SEDE REGISTRAL
- EL PARÁGRAFO PRIMERO DEL ARTÍCULO 2° DE LA PROPIA RESOLUCIÓN, LA FAJA PARALELA DE TREINTA (30) METROS CORRESPONDIENTE A LA RONDA HÍDRICA DE LOS CUERPOS DE AGUA NO HA SIDO ACOTADA POR LA CORPORACIÓN AUTÓNOMA REGIONAL DE NARIÑO CORPONARIÑO, POR LO QUE EL ÁREA NETA DEFINITIVA QUE DEBE CONSTAR EN LOS NUEVOS FOLIOS DE MATRÍCULA ES FÍSICAMENTE INDETERMINADA AL MOMENTO DE LA SOLICITUD DE REGISTRO. 
(ART. 15 DEL DECRETO LEY 960 DE 1970 Y LITERAL D DEL ART. 3 DE LA LEY 1579 DE 2012).
</t>
  </si>
  <si>
    <t>EL DOCUMENTO DE IDENTIDAD DEL INTERVINIENTE (PARTICULAR) CITADO EN EL DOCUMENTO A REGISTRAR NO CORRESPONDE CON EL NUMERO AQUÍ REGISTRADO.
(ARTS. 24 Y 25 Y NUMERAL 5 DEL ART. 99 DEL DECRETO LEY 960 DE 1970 Y ART. 16 DE LA LEY 1579 DE 2012).</t>
  </si>
  <si>
    <t>318-2287</t>
  </si>
  <si>
    <t>146-24239</t>
  </si>
  <si>
    <t>SAN ANTERO</t>
  </si>
  <si>
    <t xml:space="preserve">SE EVIDENCIAN LOS SIGUIENTES:
-NO SE LE INDICO EL NUMERO DE IDENTIFICACIÓN TRIBUTARIA Y/O REPRESENTACION LEGAL AL CONSEJO COMUNITARIO MANUEL ZAPATA OLIVELLA
SU NATURALEZA PROVIENE DE UNA FALSA TRADICION POR ESO SE PRESUME UN BALDIO DE LA NACION
(ARTS. 24 Y 25 Y NUMERAL 5 DEL ART. 99  DEL DECRETO LEY 960 DE 1970 Y ART. 16 DE LA LEY 1579 DE 2012).
</t>
  </si>
  <si>
    <t>144-16110</t>
  </si>
  <si>
    <t>144-20171</t>
  </si>
  <si>
    <t>CHINÚ</t>
  </si>
  <si>
    <t>EL PRESENTE DOCUMENTO YA FUE REGISTRADO MEDIANTE EL TURNO 2026-144-6-270 Y SE ENCUENTRA INSCRITO EN LA ANOTACION N 6 DEL FMI.
(ARTS. 20, 21 Y 23 DE LA LEY 1579 DE 2012).</t>
  </si>
  <si>
    <t xml:space="preserve">SE EVIDENCIA QUE, EN LA PARTE RESOLUTIVA DEL ACTO ADMINISTRATIVO, LA NUMERACIÓN PASA DEL ARTÍCULO PRIMERO AL TERCERO, OMITIENDO EL ARTÍCULO SEGUNDO. ESTA SITUACIÓN GENERA INCERTIDUMBRE , EN TANTO NO ES POSIBLE DETERMINAR SI EXISTE CONTENIDO FALTANTE O CUÁL SERÍA SU ALCANCE.
</t>
  </si>
  <si>
    <t>355-5080</t>
  </si>
  <si>
    <t>SE EVIDENCIA QUE QUE EN LA RESOLUCION NO. 1006157429 DEL 17-10-2025 DE LA ANT. NO SE MANIFIESTA EN NINGUNO DE SUS ARTICULOS QUE SE ORDENA A LA OFICINA DE INSTRUMENTOS PUBLICOS DE CHAPARRAL, LA INSCRIPCION DEL AUTO/ RESOLUCION. 
SU NATURALEZA PROVIENE DE UNA FALSA TRADICION POR ESO SE PRESUME UN BALDIO DE LA NACION
(ART. 20 LEY 1579-2012)</t>
  </si>
  <si>
    <t>355-2568</t>
  </si>
  <si>
    <t>355-4958</t>
  </si>
  <si>
    <t>236-6598</t>
  </si>
  <si>
    <t>SE EVIDENCIA ERROR EN LA UBICACION DEL PREDIO: EN CUANTO A QUE DESCRIPCIÓN DE LA UBICACIÓN REGISTRADA EN EL ACTO NO CONCUERDA CON LA REGISTRADA EN EL FMI. EN EL ACTO INDICAN QUE SE ENCUENTRA UBICADO EN LA VEREDA LA CABAÑA (CATASTRAL) y BAJO NARANJAL (REGISTRAL) ZONA RUAL DEL MUNICIPIO DE LEJANÍAS DEPARTAMENTO DE META Y EN EL FMI INDICA QUE EL MUNICIPIO ES SAN JUAN DE ARAMA.
(ART. 8, PARÁGRAFO 1 DEL ART. 16, ART. 29 Y ART. 49 DE LA LEY 1579 DE 2012, INSTRUCCIÓN ADMINISTRATIVA CONJUNTA 01-11 DE 2010 SNR-IGAC, RESOLUCIÓN CONJUNTA NÚMERO SNR 11344 - IGAC 1101 DE DICIEMBRE 31 DE 2020, Y DECRETO 148 DE 2020).</t>
  </si>
  <si>
    <t>LA RESOLUCIÓN NO RESULTA CLARA EN LA MEDIDA DEL ÁREA SEÑALADA EN ESTA PARA LA APERTURA DEL FMI.
- ASIMISMO, NO SE ALLEGA PLANO, ASÍ FUERE PRELIMINAR, DEL ÁREA AFECTADA POR LA DILIGENCIA.
(ART. 8, PARÁGRAFO 1 DEL ART. 16, ART. 29 Y ART. 49 DE LA LEY 1579 DE 2012, INSTRUCCIÓN ADMINISTRATIVA CONJUNTA 01-11 DE 2010 SNR-IGAC, RESOLUCIÓN CONJUNTA NÚMERO SNR 11344 - IGAC 1101 DE DICIEMBRE 31 DE 2020, Y DECRETO 148 DE 2020).</t>
  </si>
  <si>
    <t>SE EVIDENCIAN LOS SIGUIENTES:
- EL ACTO ADMINISTRATIVO QUE RELACIONA UN AREA DEL INMUEBLE DENOMINADO FINCA LA ESPERANZA DE 12 HA +9332M2, INFORMACION QUE NO CONCUERDA CON EL AREA REGISTRADA EN EL FMI 236-107432 EL CUAL ES DE 07HA+0638M2. 
- LO MISMO OCURRE CON LOS LINDEROS ESTIPULADOS EN EL ACTO ADMINISTRATIVO Y EL FMI, AUNQUE, EN EL RESUELVE ARTÍCULO PRIMERO REALIZAN ACLARACIÓN DE LA VEREDA, NO ORDENAN NADA AL RESPECTO DEL AREA Y LINDEROS DEL INMUEBLE.
(ART. 8, PARÁGRAFO 1 DEL ART. 16, ART. 29 Y ART. 49 DE LA LEY 1579 DE 2012, INSTRUCCIÓN ADMINISTRATIVA CONJUNTA 01-11 DE 2010 SNR-IGAC, RESOLUCIÓN CONJUNTA NÚMERO SNR 11344 - IGAC 1101 DE DICIEMBRE 31 DE 2020, Y DECRETO 148 DE 2020).</t>
  </si>
  <si>
    <t>236-107432</t>
  </si>
  <si>
    <t xml:space="preserve">BALDIO DE LA NACION </t>
  </si>
  <si>
    <t>SE EVIDENCIAN LOS SIGUIENTES:
- EL AUTO 202678000010679 DEL 2026-02-17 IDENTIFICA EL PREDIO DENOMINADO LOTE, QUE ES OBJETO DE ADJUDICACION, UBICADO EN EL MUNICIPIO DE SAN VICENTE ALTO DEPARTAMENTO DE META, IDENTIFICADO CON FMI 236-107238, DESCRIPCIÓN DE LA UBICACIÓN QUE NO CONCUERDA CON LA REGISTRADA EN EL FMI ENUNCIADO, QUE DETERMINA LA UBICACIÓN EN EL MUNICIPIO EN SAN VICENTE.
- AUNQUE, EN EL RESUELVE CORRIGEN LOS ARTÍCULOS PRIMERO Y SEGUNDO DEL AUTO 202541000075689 DE 29 DE JULIO DE 2025, NO ES CLARO EN ESTE ACAPITE EL SENTIDO DE DICHA CORRECCIÓN
- DEL MISMO MODO TAMPOSO SE ORDENA A LA OFICINA DE REGISTRO REALIZAR LA ACLARACIÓN EN EL AREA Y LINDEROS, LOS CUALES NO CONCUERDAN CON LOS REGISTRADO EN EL FMI INICIALMENTE ENUNCIADO.
(ART. 8, PARÁGRAFO 1 DEL ART. 16, ART. 29 Y ART. 49 DE LA LEY 1579 DE 2012, INSTRUCCIÓN ADMINISTRATIVA CONJUNTA 01-11 DE 2010 SNR-IGAC, RESOLUCIÓN CONJUNTA NÚMERO SNR 11344 - IGAC 1101 DE DICIEMBRE 31 DE 2020, Y DECRETO 148 DE 2020).</t>
  </si>
  <si>
    <t>236-107238</t>
  </si>
  <si>
    <t>248-31970</t>
  </si>
  <si>
    <t>EL ROSARIO</t>
  </si>
  <si>
    <t>SE EVIDENCIAN LOS SIGUIENTES:
- EL BIEN SE ENCUENTRA CON SUSTRACCIÓN PROVISIONAL DEL COMERCIO, PUES NO SE HA PRESENTADO COMO TURNO ANTERIOR A ESTE, LA SENTENCIA DE RESTITUCIÓN DE TIERRAS QUE LEVANTA LAS MEDIDAS DE PROTECCIÓN Y ORDENA A ANT ADJUDICAR EL BALDÍO.
- RESOLUCIÓN SE DA EN CUMPLIMENTO DE LA SENTENCIA EMITIDA POR EL JUZGADO 4 CIVIL DEL CIRCUITO ESPECIALIZADO EN RESTITUCIÓN DE TIERRAS DE PASTO EN EL PROCESO N° 528353121000120180004700, SIN EMBARGO, NO SE ENCUENTRA DICHA SENTENCIA CON TURNO ANTERIOR PARA DAR CUMPLIMIENTO DE LA INSCRIPCIÓN DE LOS 2 ACTOS. 
SU NATURALEZA PROVIENE DE UNA FALSA TRADICION POR ESO SE PRESUME UN BALDIO DE LA NACION
 (LITERAL B DEL ART. 86 DE LA LEY 1448 DE 2011).</t>
  </si>
  <si>
    <t>236-107491</t>
  </si>
  <si>
    <t>SE EVIDENCIAN LOS SIGUIENTES:
- NO SE ADJUNTÓ EL AUTO DE CORRECCIÓN 202671000012829 DE 20-02-2026, SEÑALADO EN SU OFICIO.
- FALTA LA CONSTANCIA DE EJCUTORIA DE LA PRESENTE RESOLUCIÓN.
- EN EL NUMERAL TERCERO DE LA RESOLUCIÓN QUE SE PRETENDE REGISTRAR SE ORDENA LA INSCRIPCIÓN A LA OFICINA DE REGISTRO DE FUSAGASUGA CUNDINAMARCA.
(ART. 16 DE LA LEY 1579 DE 2012). ARTS. 302 Y 305 DEL CGP Y ART. 87 Y
SIGUIENTES DEL CPACA)</t>
  </si>
  <si>
    <t>SE EVIDENCIA EN LA RESOLUCION 202641000037526 DEL 2026-02-11 EN EL CONSIDERANDO INFORMAN QUE SE DETERMINO EL AREA Y LINDEROS DEL PREDIO Y QUE POR ELLO SE DEBE CORREGIR, AUNQUE, EN EL RESUELVE CORRIGEN LOS ARTÍCULOS PRIMERO Y SEGUNDO DEL AUTO 202541000088969 DE 20 DE AGOSTO DE 2025, NO ES CLARO EN ESTE ACAPITE EL SENTIDO DE DICHA CORRECCIÓN, ASÍ COMO, TAMPOCO SE ORDENA A LA OFICINA DE REGISTRO REALIZAR LA ACLARACIÓN EN EL AREA Y LINDEROS, LOS CUALES NO CONCUERDAN CON LOS REGISTRADO EN EL FMI ENUNCIADO.
(ART. 8, PARÁGRAFO 1 DEL ART. 16, ART. 29 Y ART. 49 DE LA LEY 1579 DE 2012, INSTRUCCIÓN ADMINISTRATIVA CONJUNTA 01-11 DE 2010 SNR-IGAC, RESOLUCIÓN CONJUNTA NÚMERO SNR 11344 - IGAC 1101 DE DICIEMBRE 31 DE 2020, Y DECRETO 148 DE 2020).</t>
  </si>
  <si>
    <t>EL ACTO DE APERTURA 20267100009969 DE 16 DE FEBRERO /2026, NO HA SIDO REGISTRADO, DEBE PRESENTARSE CON TURNO INMEDIATAMENTE ANTERIOR AL PRESENTE AUTO DE CORRECCIÓN PARA SU ESTUDIO INTEGRAL
(ART. 29 DE LA LEY 1579 DE 2012).</t>
  </si>
  <si>
    <t xml:space="preserve">EL DOCUMENTO PRESENTADO A REGISTRO SOLICITA UNA ACLARACIÓN  PERO NO IDENTIFICA LA MATRICULA QUE LE CORRESPONDE AL PREDIO SOBRE LA QUE SE INSCRIBIÓ EL ACTO DE APERTURA DEL TRAMITE ADMINISTRATIVO DE RECONOCIMIENTO DE DERECHOS . SOLO EXPRESA QUE ESTE PREDIO ESTA  A NOMBRE DE LA NACIÓN . POR LO QUE SE HACE IMPOSIBLE IDENTIFICAR LA MATRICULA.
(ARTS. 8 Y 29 DE LA LEY 1579 DE 2012) (ART. 16 DE LA LEY 1579 DE 2012).
</t>
  </si>
  <si>
    <t>CANDELARIA</t>
  </si>
  <si>
    <t>234-6940</t>
  </si>
  <si>
    <t>234-17564</t>
  </si>
  <si>
    <t>234-2418</t>
  </si>
  <si>
    <t>EL PRESENTE DOCUMENTO YA FUE REGISTRADO MEDIANTE EL TURNO 2026-234-6-723 Y SE ENCUENTRA INSCRITO EN LA ANOTACION N 3 DEL FMI.
(ARTS. 20, 21 Y 23 DE LA LEY 1579 DE 2012).</t>
  </si>
  <si>
    <t>EL FOLIO DE MATRÍCULA INMOBILIARIA SE ENCUENTRA JURÍDICAMENTE CERRADO.
EL PRESENTE DOCUMENTO YA FUE REGISTRADO MEDIANTE EL TURNO 2026-234-6-723 Y SE ENCUENTRA INSCRITO EN LA ANOTACION N 3 DEL FMI.
(ARTS. 20, 21 Y 23 DE LA LEY 1579 DE 2012).</t>
  </si>
  <si>
    <t>ES NECESARIO QUE SE RADIQUE COMO PRIMERA MEDIDA LA RESOLUCIÓN N 202432002466656, LA CUAL NO SE ENCUENTRA INSCRITA EN EL FMI
 (ART. 4 DE LA LEY 1579 DE 2012)</t>
  </si>
  <si>
    <t>062-11786</t>
  </si>
  <si>
    <t>EN EL FMI CITADO SE ENCUENTRA INSCRITO OFICIO DE OFERTA DE COMPRA QUE DEJA EL BIEN FUERA DEL COMERCIO, LO QUE SE EVIDENCIA EN LA ANOTACION 2 DEL FMI - OFERTA DE COMPRA EN BIEN RURAL DE LA AGENCIA NACIONAL DE INFRAESTRUCTURA ANI DE BOGOTA, D.C. A FAVOR DE YEPES SALAZAR ASTOLFO MIGUEL
(ART. 13 DE LA LEY 9 DE 1989, ART. 4 DE LA LEY 1742 DE 2014 Y ART. 32 DE LA LEY 160 DE 1994) .</t>
  </si>
  <si>
    <t>SE EVIDENCIA QUE LA PRESENTE RESOLUCIÓN ADMINISTRATIVA Y SE REITERA LA LAS RAZONES DE DEVOLUCIÓN INICIAL, TODA VEZ QUE LA MISMA ORDENA REGISTRAR EL ACTO JURÍDICO DE APERTURA DE FOLIO DE MATRÍCULA, EL RECONOCIMIENTO DE DERECHOS A TRAVÉS DE PROCEDIMIENTO ÚNICO Y/O LA ADJUDICACIÓN DE PREDIOS RURALES A TERCEROS, NO OBSTANTE, REVISADO EL DOCUMENTO EN PLENO, SE EVIDENCIO QUE EL MISMO NO CUMPLÍA EL LLENO DE REQUISITOS LEGALES DE QUE TRATA EL DECRETO LEY 902 DE 2017, Y SUS FASES PROCESALES.</t>
  </si>
  <si>
    <t>LA MACARENA</t>
  </si>
  <si>
    <t xml:space="preserve">SE EVIDENCIA EN EL DOCUMENTO A REGISTRAR QUE SE OMITIO EN TEXTO DE LA RESOLUCION NIT CONCEJO DE NEGRITUDES ART  31 LEY 1579 DE 2012 YA QUE GOZAN DE PERSONERIA JURIDICA LA SEGUN  LEY 70 DE 1993
</t>
  </si>
  <si>
    <t>370-223435</t>
  </si>
  <si>
    <t>VALLE DEL CAUCA</t>
  </si>
  <si>
    <t>JAMUNDÍ</t>
  </si>
  <si>
    <t>SE EVIDENCIA QUE EL ACTO ADMINISTRATIVO OBJETO DE RADICACIÓN ORDENA LA ACTUALIZACIÓN DEL ÁREA DEL PREDIO, SEÑALANDO COMO CABIDA ACTUAL: 13 HECTÁREAS + 2090 M², NO OBSTANTE, SE EVIDENCIA QUE MEDIANTE LA RESOLUCIÓN NO. 202631000040746 DEL 13 DE FEBRERO DE 2026, PROFERIDA IGUALMENTE POR LA AGENCIA NACIONAL DE TIERRAS ¿ ANT, YA SE HABÍA DISPUESTO LA ACTUALIZACIÓN DE ÁREA Y LINDEROS DEL MISMO PREDIO, ESTABLECIENDO COMO CABIDA: 13 HECTÁREAS + 1.802 M²
(ART. 8, PARÁGRAFO 1 DEL ART. 16, ART. 29 Y ART. 49 DE LA LEY 1579 DE 2012, INSTRUCCIÓN ADMINISTRATIVA CONJUNTA 01-11 DE 2010 SNR-IGAC, RESOLUCIÓN CONJUNTA NÚMERO SNR 11344 - IGAC 1101 DE DICIEMBRE 31 DE 2020, Y DECRETO 148 DE 2020).</t>
  </si>
  <si>
    <t>204-16710</t>
  </si>
  <si>
    <t>204-23078</t>
  </si>
  <si>
    <t>EL INMUEBLE SE ENCUENTRA AFECTADO A VIVIENDA FAMILIAR Y SE EVIDENCIA EN LA ANOTACION 6 DEL FMI 
(ART. 3 DE LA LEY 258 DE 1996 MODIFICADA POR LA LEY 854 DE 2003).</t>
  </si>
  <si>
    <t>SE EVIDENCIAN LOS SIGUIENTES:
- EL PREDIO SOLICITADO COMO BALDÍO SE SUPERPONE A PROPIEDAD PRIVADA DE LA CUAL SE MENCIONA EN EL AUTO LA MATRICULA INMOBILIARIA 157-31142 .
- SI SE ADJUDICARA FINALMENTE EL DERECHO REAL DE DOMINIO AL SOLICITANTE, GENERANDO LO ANTERIOR INSEGURIDAD JURÍDICA FRENTE A LA APERTURA DE UN FMI, POR LO TANTO, SE DARÁ APERTURA AL FOLIO REQUERIDO UNA VEZ EMITIDO EL ACTO ADMINISTRATIVO QUE ASEGURE LA EXISTENCIA DEL PREDIO BALDIO QUE NO SE SUPERPONGA CON PREDIOS PRIVADOS (PUESTO QUE ELLOS NO SERIAN BALDÍOS O SE HAGA TRANSFERENCIA DE DOMINIO DE ELLOS) Y ESTE ADJUDIQUE DERECHO REAL DE DOMINIO AL SOLICITANTE
 (ART. 4 DE LA LEY 1579 DE 2012).</t>
  </si>
  <si>
    <t>PANDI</t>
  </si>
  <si>
    <t>074-12005</t>
  </si>
  <si>
    <t>EL PRESENTE DOCUMENTO YA FUE REGISTRADO MEDIANTE EL TURNO 2026-074-6-2172 Y SE ENCUENTRA INSCRITO EN LA ANOTACION N 14 DEL FMI.
SU NATURALEZA PROVIENE DE UNA FALSA TRADICION POR ESO SE PRESUME UN BALDIO DE LA NACION
(ARTS. 20, 21 Y 23 DE LA LEY 1579 DE 2012).</t>
  </si>
  <si>
    <t>REGISTRO PARCIAL</t>
  </si>
  <si>
    <t>TUTA</t>
  </si>
  <si>
    <t>SE REGISTRA PARCIALMENTE LA RESOLUCIÓN N 202631000046176 DEL 2026-02-17, RESPECTO A LOS NUMERALES PRIMERO AL QUINTO POR CUANTO LOS  NUMERALES SEXTO  CORRESPONDE A OTRO FMI. Y SE ENCUENTRAN REGISTRADAS EN LAS ANOTACIONES 10, 11 Y 12 DEL FMI
SU NATURALEZA PROVIENE DE UNA FALSA TRADICION POR ESO SE PRESUME UN BALDIO DE LA NACION</t>
  </si>
  <si>
    <t>SE EVIDENCIA QUE EL ÁREA QUE SE PRETENDE ADJUDICAR DEL PREDIO DENOMINADO "EL MIRADOR" (6169.00 METROS CUADRADOS), EXCEDE EL ÁREA REGISTRADA DEL PREDIO MATRIZ (1684.00 METROS CUADRADOS).
(ART. 8, PARÁGRAFO 1 DEL ART. 16, ART. 29 Y ART. 49 DE LA LEY 1579 DE 2012, INSTRUCCIÓN ADMINISTRATIVA CONJUNTA 01-11 DE 2010 SNR-IGAC, RESOLUCIÓN CONJUNTA NÚMERO SNR 11344 - IGAC 1101 DE DICIEMBRE 31 DE 2020, Y DECRETO 148 DE 2020).</t>
  </si>
  <si>
    <t>204-1662</t>
  </si>
  <si>
    <t>204-23331</t>
  </si>
  <si>
    <t>SE EVIDENCIA QUE LA RESOLUCION OBJETO DE REGISTRO ORDENA LA ACTUALIZACIÓN DEL ÁREA DEL PREDIO, SEÑALANDO COMO CABIDA ACTUAL: 5 HECTÁREAS + 3455 M², NO OBSTANTE, SE EVIDENCIA QUE MEDIANTE LA RESOLUCIÓN N 202631000020176, FECHADA EL 04/02/2026, PROFERIDA IGUALMENTE POR LA AGENCIA NACIONAL DE TIERRAS - ANT, YA SE HABÍA DISPUESTO LA ACTUALIZACIÓN DE ÁREA Y LINDEROS DEL MISMO PREDIO, ESTABLECIENDO COMO CABIDA: 4 HECTÁREAS + 1385.00 M²
(ART. 8, PARÁGRAFO 1 DEL ART. 16, ART. 29 Y ART. 49 DE LA LEY 1579 DE 2012, INSTRUCCIÓN ADMINISTRATIVA CONJUNTA 01-11 DE 2010 SNR-IGAC, RESOLUCIÓN CONJUNTA NÚMERO SNR 11344 - IGAC 1101 DE DICIEMBRE 31 DE 2020, Y DECRETO 148 DE 2020).</t>
  </si>
  <si>
    <t>SE EVIDENCIA QUE LA RESOLUCION OBJETO DE REGISTRO ORDENA LA ACTUALIZACIÓN DEL ÁREA DEL PREDIO, SEÑALANDO COMO CABIDA ACTUAL: 35 HA + 2654 M², NO OBSTANTE, SE EVIDENCIA QUE MEDIANTE LA RESOLUCIÓN NO. 202631000013126, FECHADA EL 27/01/2026, PROFERIDA IGUALMENTE POR LA AGENCIA NACIONAL DE TIERRAS - ANT, YA SE HABÍA DISPUESTO LA ACTUALIZACIÓN DE ÁREA Y LINDEROS DEL MISMO PREDIO, ESTABLECIENDO COMO CABIDA: 32 HECTÁREAS + 437.00 METROS CUADRADOS 
(ART. 8, PARÁGRAFO 1 DEL ART. 16, ART. 29 Y ART. 49 DE LA LEY 1579 DE 2012, INSTRUCCIÓN ADMINISTRATIVA CONJUNTA 01-11 DE 2010 SNR-IGAC, RESOLUCIÓN CONJUNTA NÚMERO SNR 11344 - IGAC 1101 DE DICIEMBRE 31 DE 2020, Y DECRETO 148 DE 2020).</t>
  </si>
  <si>
    <t>MORALES</t>
  </si>
  <si>
    <t>EXISTE INCONGRUENCIA ENTRE EL AREA DEL ACTO Y LA REGISTRADA EN EL FMI EN CUANTO A QUE LOS LINDEROS ESTIPULADOS EN EL ACTO ADMINISTRATIVO  NO CONCUERDAN CON EL ACTO REGISTRADO
(ART. 8, PARÁGRAFO 1 DEL ART. 16, ART. 29 Y ART. 49 DE LA LEY 1579 DE 2012, INSTRUCCIÓN ADMINISTRATIVA CONJUNTA 01-11 DE 2010 SNR-IGAC, RESOLUCIÓN CONJUNTA NÚMERO SNR 11344 - IGAC 1101 DE DICIEMBRE 31 DE 2020, Y DECRETO 148 DE 2020).</t>
  </si>
  <si>
    <t>VILLA DE SAN DIEGO DE UBATÉ</t>
  </si>
  <si>
    <t>UBATÉ</t>
  </si>
  <si>
    <t>SE EVIDENCIA QUE EL MISMO YA FUE REGISTRADO, TODA VEZ QUE ESTA OFICINA EL DIA 25 DE MARZO DE 2026, RECIBE CORREO ELECTRONICO CON RADICADO DE SALIDA 202671000460891 DE LA ANT, AL CUAL SE LE
ASIGNO TURNO N 2026-172-6-1267, SE ENVIARA LA CONSTANCIA DE INSCRICPION VIA EMAIL,  PARA CONOCIMIENTO Y FINES PERTINENTES.
(ARTS. 20, 21 Y 23 DE LA LEY 1579 DE 2012)</t>
  </si>
  <si>
    <t>SE EVIDENCIA QUE EL MISMO YA FUE REGISTRADO, TODA VEZ QUE ESTA OFICINA EL DIA 25 DE MARZO DE 2026, RECIBE CORREO ELECTRONICO CON RADICADO DE SALIDA 202671000461021 DE LA ANT, AL CUAL SE LE
ASIGNO TURNO N 2026-172-6-1267, SE ENVIARA LA CONSTANCIA DE INSCRICPION VIA EMAIL,  PARA CONOCIMIENTO Y FINES PERTINENTES
(ARTS. 20, 21 Y 23 DE LA LEY 1579 DE 2012)</t>
  </si>
  <si>
    <t>SE EVIDENCIA QUE EL DIA 25 DE MARZO DE 2026, ESTA OFICINA RECIBIO CORREO CON RADICADODE SALIDA 202671000460891 DE LA ANT, POR LO CUAL EL MISMO YA FUE REGISTRADO BAJO EL TURNO  2026-172-6-1268, LA CONSTANCIA DE REGISTRO SE ENVIARA VIA EMAIL, PARA CONOCIMIENTO Y FINES PERTINENES.
(ARTS. 20, 21 Y 23 DE LA LEY 1579 DE 2012)</t>
  </si>
  <si>
    <t>070-24838</t>
  </si>
  <si>
    <t>INDICA LA ORIP QUE EN LA RESOLUCIÓN  202631000047276 QUE SE PRETENDE REGISTRAR QUE  EN SUS NUMERALES  PRIMERO AL QUINTO HACE REFERENCIA  AL FOLIO 070-24838 Y  EL NUMERAL 6 HACE  REFERENCIA  AL FOLIO 070-173591 TRATÁNDOSE  DE DOS PREDIOS COMPLETAMENTE  DIFERENTES, NO OBSTANTE REVISADA LA RESOLUCION EN EL NUMERAL 6 DEL ACTO ADMINISTRATIVO HACEN REFERENCIA AL FMI 070-24838 Y NO AL 070-173591 COMO INDICA LA ORIP.
SU NATURALEZA PROVIENE DE UNA FALSA TRADICION POR ESO SE PRESUME UN BALDIO DE LA NACION.</t>
  </si>
  <si>
    <t>090-45780</t>
  </si>
  <si>
    <t>SE EVIDENCIAN LOS SIGUIENTES: 
- EL FMI 090 - 45780 PRESENTA UNA RECTIFICACIÓN DE ÁREA DE 1 H. 1166 M2. LAS CUALES BUENA PARTE HAN  SIDO OBJETO DE DECLARACIÓN Y TITULACIÓN  DE LA POSESIÓN Y SANEAMIENTO EN EL MARCO
DEL PROCEDIMIENTO DECRETO LEY 902 - 2017. VISIBLES EN LAS ANOTACIONES, 10, 12, 18  Y 21 DEL FOLIO DE MATRICULA  090 - 45780 POR CONSIGUIENTE, LO ORDENADO EN EL RESUELVE NUMERAL SÉPTIMO DE LA RESOLUCIÓN N. 20233100273786 DE FECHA  2023-05-29.
NO ES PROCEDENTE. TODA VEZ QUE SUPERA EL ÁREA RESTANTE  INSCRITOS EN EL FMI 090-45780
SU NATURALEZA PROVIENE DE UNA FALSA TRADICION POR ESO SE PRESUME UN BALDIO DE LA NACION.
(ART. 8, PARÁGRAFO 1 DEL ART. 16, ART. 29 Y ART. 49 DE LA LEY 1579 DE 2012, INSTRUCCIÓN ADMINISTRATIVA CONJUNTA 01-11 DE 2010 SNR-IGAC, RESOLUCIÓN CONJUNTA NÚMERO SNR 11344 - IGAC 1101 DE DICIEMBRE 31 DE 2020, Y DECRETO 148 DE 2020).</t>
  </si>
  <si>
    <t>TIBANÁ</t>
  </si>
  <si>
    <t>SE EVIDENCIA EN EL ARTICULO PRIMERO DE LA PARTE RESOLUTIVA DICE QUE EL PREDIO A FORMALIZAR HACE PARTE DE UNO DE MAYOR EXTENSION Y QUE LA INCLUSION DE AREA Y LA DECLARA EN TITULACION CORRESPONDE A 2153 M2; NO SIENDO CLARO PARA REGISTRO SI SE DEBE CERRAR O NO EL FOLIO DE MAYOR EXTENSION POR AGOTAMIENTO DE AREA O SI FORMALIZO TODO EL PREDIO IDENTIFICADO CON FMI 090-13826 Y SEA REGISTRADA EN EL MISMO SIN APERTURA DE UNA NUEVA MATRICULA. 
ASI MISMO SE EVIDENCIA QUE EL PREDIO SE DENOMINA LA PRIMAVERA, NO  EUCALIPTAL,  SIENDO NECESARIO SE ACLARE SI SE REALIZA CAMBIO DE NOMBRE DEL PREDIO.
(ART. 8, PARÁGRAFO 1 DEL ART. 16, ART. 29 Y ART. 49 DE LA LEY 1579 DE 2012, INSTRUCCIÓN ADMINISTRATIVA CONJUNTA 01-11 DE 2010 SNR-IGAC, RESOLUCIÓN CONJUNTA NÚMERO SNR 11344 - IGAC 1101 DE DICIEMBRE 31 DE 2020, Y DECRETO 148 DE 2020).</t>
  </si>
  <si>
    <t>090-13826</t>
  </si>
  <si>
    <t>EL DOCUMENTO SOMETIDO A REGISTRO CONTIENE UN ACTO CUYA NATURALEZA JURÍDICA NO ES SUSCEPTIBLE DE INSCRIPCIÓN 
(ART. 4 DE LA LEY 1579 DE 2012).</t>
  </si>
  <si>
    <t>003-2649</t>
  </si>
  <si>
    <t>003-2650</t>
  </si>
  <si>
    <t>SE EVIDENCIA EN LA PARTE RESOLUTIVA DEL PRESENTE ACTO, QUE EL ÁREA A EXTINGUIR ES DE 91 HA + 9835 M² CON SU RESPECTIVO LINDEROS, PERO NO SE OBSERVA QUE PREVIO A ELLO, HAYAN ENGLOBADO LAS MATRICULAS INMOBILIARIAS 003-2649 Y 003-2650, POR CUANTO AL CITAR UN ÁREA Y LINDEROS EN GENERAL, NO SE PODRÍA DETERMINAR QUÉ ÁREA Y LINDEROS LE CORRESPONDERÍA A CADA UNO DE LAS MATRICULAS ANTES CITADA Y DE REGISTRARSE COMO LO MENCIONA LA CITADA RESOLUCIÓN, TANTO LA MATRICULA INMOBILIARIA 003-2649 Y 003-2650, QUEDARÍA CON EL MISMO ÁREA Y LINDEROS EL CUAL NO ES POSIBLE CONFORME AL ARTÍCULO 8, 49 Y 50 DE LA LEY 1579 DE 2012.
SU NATURALEZA PROVIENE DE UNA FALSA TRADICION POR ESO SE PRESUME UN BALDIO DE LA NACION
(ART. 8, PARÁGRAFO 1 DEL ART. 16, ART. 29 Y ART. 49 DE LA LEY 1579 DE 2012, INSTRUCCIÓN ADMINISTRATIVA CONJUNTA 01-11 DE 2010 SNR-IGAC, RESOLUCIÓN CONJUNTA NÚMERO SNR 11344 - IGAC 1101 DE DICIEMBRE 31 DE 2020, Y DECRETO 148 DE 2020).</t>
  </si>
  <si>
    <t>204-33293</t>
  </si>
  <si>
    <t>SE EVIDENCIA QUE SOBRE EL FOLIO SE ENCUENTRA VIGENTE EN LA ANOTACIÓN N°6, EMBARGO EJECUTIVO CON ACCION PERSONAL RAD. 2013-00678-00 T-27 F-402. DEL JUZGADO UNICO CIVIL MUNICIPAL DE LA PLATA A FAVOR DE SERRATO ANAYA GELMO
(ART. 1521 DEL C.C., ART. 34 DE LA LEY 1579 DE 2012 Y ART. 466 DEL CGP) (ART. 16 LEY 1579 DE 2012)</t>
  </si>
  <si>
    <t>SE EVIDENCIAN LOS SIGUIENTES:
- EN LA ADJUDICACIÓN DE LA CUOTA PARTE A CADA UNO DE LOS COMUNEROS NO ES CLARA, DEBIDO A QUE A LOS COMUNEROS EN CONJUNTO LOS SEÑORES OSCAR EDUARDO REMIREZ HERMOSA Y TANIA ROCIÓ CASTRO
PUENTES, RECIBEN UNA 1/30 PARTE EN CONJUNTO, SIN EMBARGO, ES EVIDENTE QUE EL BIEN SE ADJUDICO COMÚN PROINDIVISO EN 1/29 PARTE A CADA COMUNERO, EN DONDE ALGUNOS ADJUDICATARIOS COMPARTEN CON OTRO DICHA CUOTA DE PARTICIPACIÓN, COMO SE DESPRENDE DE LA LECTURA DE LA RESOLUCIÓN.
- LA RESOLUCIÓN EN SU ARTÍCULO SEGUNDO NUMERAL 5 ORDENA EL CIERRE DEL FOLIO POR AGOTAR EL ÁREA DEL PREDIO DE MAYOR EXTENSIÓN, SIN EMBARGO, DEL ESTUDIO DEL CERTIFICADO DE TRADICIÓN, NO ES PROCEDENTE CERRAR EL FOLIO POR NO AGOTAR AUN LA EXTENSIÓN.  
(ART. 16 Y 55 LEY 1579 DE 2012)</t>
  </si>
  <si>
    <t>200-13609</t>
  </si>
  <si>
    <t>BARAYA</t>
  </si>
  <si>
    <t>SE EVIDENCIA EN LA RESOLUCION  202631000052166 DEL 2026-02-20 POR MEDIO DEL CUAL SE CIERRA EL TRÁMITE ADMINISTRATIVO DE TITULACIÓN DE LA POSESIÓN Y SANEAMIENTO DE LA FALSA TRADICIÓN, SE INCONSISTENCIA EN EL ÁREA DEL PREDIO, TODA VEZ QUE EL ÁREA ADJUDICADA NO COINCIDE PLENAMENTE CON EL ÁREA REMANENTE DEL PREDIO MATRIZ, GENERANDO UN FALTANTE QUE IMPIDE EL CIERRE TÉCNICO Y JURÍDICO DEL FOLIO MATRIZ. DESCONTADAS LAS AREAS TITULADAS DE LAS ANOTACIONES 10, 12, 14, 16, 18, 20, 22, 29, 31 Y 33 DA UN AREA REMANENTE DE 9.677M2, AREA QUE NO CONCUERDA CON LA ESTIPULADA EN EL ACTO ADMINISTRATIVO, LA DIFERENCIA DE AREA IMPIDE EL CIERRE DEL FOLIO MATRIZ Y LA ASIGNACIÓN DEL NUEVO FOLIO.
(ART. 8, PARÁGRAFO 1 DEL ART. 16, ART. 29 Y ART. 49 DE LA LEY 1579 DE 2012, INSTRUCCIÓN ADMINISTRATIVA CONJUNTA 01-11 DE 2010 SNR-IGAC, RESOLUCIÓN CONJUNTA NÚMERO SNR 11344 - IGAC 1101 DE DICIEMBRE 31 DE 2020, Y DECRETO 148 DE 2020).</t>
  </si>
  <si>
    <t>236-40736</t>
  </si>
  <si>
    <t>SE EVIDENCIA EN LA RESOLUCIÓN 20263100047236 EN LOS NUMERALES PRIMERO AL QUINTO HACE REFERENCIA  A LA  TITULACIÓN DEL PREDIO  EL MANZANO ADJUDICADO A LA SEÑORA MARIA  ELENA QUIROGA  DE
MEDINA Y EN EL NUMERAL SEXTO ORDENA  AL REGISTRADOR  QUE CON CÓDIGO  DE TITULACIÓN 01012 SE REGISTRE LOS SIGUIENTES  LINDEROS  EN EL FOLIO 070-24838 LO CAUL  DE ACUERDO A LA NATURALEZA DEL COGIGO DEBE  INDICA  A QUIEN SE LE ADJUDICA SI A UNA  PERSONA NATURAL O UNA JURIDICA Y EL CODIGO PARA  ACTUALIZACION O RECTIFICACION DE LOS  MISMOS  ES  DIFERENTE.
SU NATURALEZA PROVIENE DE UNA FALSA TRADICION POR ESO SE PRESUME UN BALDIO DE LA NACION
(ART. 8, PARÁGRAFO 1 DEL ART. 16, ART. 29 Y ART. 49 DE LA LEY 1579 DE 2012, INSTRUCCIÓN ADMINISTRATIVA CONJUNTA 01-11 DE 2010 SNR-IGAC, RESOLUCIÓN CONJUNTA NÚMERO SNR 11344 - IGAC 1101 DE DICIEMBRE 31 DE 2020, Y DECRETO 148 DE 2020).</t>
  </si>
  <si>
    <t>SE EVIDENCIA QUE EL ACTO ADMINISTRATIVO EN SU ARTICULO TERCERO ORDENA LA ACTUALIZACIÓN DEL ÁREA DEL PREDIO, SEÑALANDO COMO CABIDA ACTUAL: 13 HA +2090 M2, NO OBSTANTE, SE EVIDENCIA QUE MEDIANTE LA RESOLUCIÓN NO. 202631000040746, FECHADA EL 13/02/2026, PROFERIDA IGUALMENTE POR LA AGENCIA NACIONAL DE TIERRAS - ANT, YA SE HABÍA DISPUESTO LA ACTUALIZACIÓN DE ÁREA Y LINDEROS DEL MISMO PREDIO, ESTABLECIENDO COMO CABIDA: 13 HA 1802 M2
(ART. 8, PARÁGRAFO 1 DEL ART. 16, ART. 29 Y ART. 49 DE LA LEY 1579 DE 2012, INSTRUCCIÓN ADMINISTRATIVA CONJUNTA 01-11 DE 2010 SNR-IGAC, RESOLUCIÓN CONJUNTA NÚMERO SNR 11344 - IGAC 1101 DE DICIEMBRE 31 DE 2020, Y DECRETO 148 DE 2020).</t>
  </si>
  <si>
    <t>LA ARGENTINA</t>
  </si>
  <si>
    <t>SE EVIDENCIA QUE EL ACTO ORDENA LA INSCRIPCIÓN DE LA RESOLUCIÓN QUE DECLARA LA TITULACIÓN DE LA POSESIÓN Y EL SANEAMIENTO DE LA FALSA TRADICIÓN POR ACAECIMIENTO DE LA PRESCRIPCIÓN
ADQUISITIVA EXTRAORDINARIA DE DOMINIO A FAVOR DEL SEÑOR NEFTALÍ BRAVO BRAVO, NO OBSTANTE SE COLIGE QUE LA DECISIÓN ADOPTADA ES DE CARÁCTER PARCIAL, EN TANTO RECAE ÚNICAMENTE SOBRE UNA PORCIÓN DEL PREDIO DE MAYOR EXTENSIÓN, TODA VEZ QUE MENCIONA UN AREA A TITULAR DE 7794 M2 Y EL PREDIO MATRIZ TIENE UNA EXTENSION DE 3 HAS SEGÚN REGISTRO .
- ASI MISMO SE EVIDENCIA INCONSISTENCIA EN LA PARTE RESOLUTIVA DEL ACTO, POR CUANTO: EN UNO DE SUS ARTÍCULOS SE ORDENA LA INSCRIPCIÓN DEL SEÑOR NEFTALÍ BRAVO BRAVO ,COMO PROPIETARIO EN EL FOLIO DE MATRÍCULA INMOBILIARIA DE MAYOR EXTENSIÓN; MIENTRAS QUE, EN OTRO ARTÍCULO, SE DISPONE LA APERTURA DE UN FMI INDEPENDIENTE (SEGREGADO) Y LA INSCRIPCIÓN DEL MISMO COMO TITULAR DEL DERECHO DE DOMINIO SOBRE DICHO FOLIO.
TAL DISPOSICIÓN RESULTA JURÍDICAMENTE INVIABLE, TODA VEZ QUE NO ES PROCEDENTE INSCRIBIR SIMULTÁNEAMENTE COMO TITULAR DEL DERECHO DE DOMINIO A UNA MISMA PERSONA TANTO EN EL FOLIO DE MAYOR EXTENSIÓN COMO EN EL FOLIO SEGREGADO, CUANDO LA DECISIÓN ADMINISTRATIVA RECONOCE UN DERECHO ÚNICAMENTE RESPECTO DE UNA PARTE DEL INMUEBLE.
(ART. 8, PARÁGRAFO 1 DEL ART. 16, ART. 29 Y ART. 49 DE LA LEY 1579 DE 2012, INSTRUCCIÓN ADMINISTRATIVA CONJUNTA 01-11 DE 2010 SNR-IGAC, RESOLUCIÓN CONJUNTA NÚMERO SNR 11344 - IGAC 1101 DE DICIEMBRE 31 DE 2020, Y DECRETO 148 DE 2020).</t>
  </si>
  <si>
    <t>SE EVIDENCIA QUE EL ACTO ORDENA LA INSCRIPCIÓN DE LA RESOLUCIÓN QUE DECLARA LA TITULACIÓN DE LA POSESIÓN Y EL SANEAMIENTO DE LA FALSA TRADICIÓN POR ACAECIMIENTO DE LA PRESCRIPCIÓN
ADQUISITIVA EXTRAORDINARIA DE DOMINIO A FAVOR DE LA SEÑORA OFELIA POLANIA MEJIA, NO OBSTANTE SE COLIGE QUE LA DECISIÓN ADOPTADA ES DE CARÁCTER PARCIAL, EN TANTO RECAE ÚNICAMENTE SOBRE UNA PORCIÓN DEL PREDIO DE MAYOR EXTENSIÓN, TODA VEZ QUE MENCIONA UN AREA A TITULAR DE 1 HA +073 M2 Y EL PREDIO MATRIZ TIENE UNA EXTENSION DE 80 HAS SEGÚN REGISTRO .
- ASI MISMO SE EVIDENCIA INCONSISTENCIA EN LA PARTE RESOLUTIVA DEL ACTO, POR CUANTO: EN UNO DE SUS ARTÍCULOS SE ORDENA LA INSCRIPCIÓN DE LA SEÑORA OFELIA POLANIA MEJIA ,COMO PROPIETARIO EN EL FOLIO DE MATRÍCULA INMOBILIARIA DE MAYOR EXTENSIÓN; MIENTRAS QUE, EN OTRO ARTÍCULO, SE DISPONE LA APERTURA DE UN FMI INDEPENDIENTE (SEGREGADO) Y LA INSCRIPCIÓN DEL MISMO COMO TITULAR DEL DERECHO DE DOMINIO SOBRE DICHO FOLIO.
TAL DISPOSICIÓN RESULTA JURÍDICAMENTE INVIABLE, TODA VEZ QUE NO ES PROCEDENTE INSCRIBIR SIMULTÁNEAMENTE COMO TITULAR DEL DERECHO DE DOMINIO A UNA MISMA PERSONA TANTO EN EL FOLIO DE MAYOR EXTENSIÓN COMO EN EL FOLIO SEGREGADO, CUANDO LA DECISIÓN ADMINISTRATIVA RECONOCE UN DERECHO ÚNICAMENTE RESPECTO DE UNA PARTE DEL INMUEBLE.
(ART. 8, PARÁGRAFO 1 DEL ART. 16, ART. 29 Y ART. 49 DE LA LEY 1579 DE 2012, INSTRUCCIÓN ADMINISTRATIVA CONJUNTA 01-11 DE 2010 SNR-IGAC, RESOLUCIÓN CONJUNTA NÚMERO SNR 11344 - IGAC 1101 DE DICIEMBRE 31 DE 2020, Y DECRETO 148 DE 2020).</t>
  </si>
  <si>
    <t>204-17578</t>
  </si>
  <si>
    <t>EL ACTO ADMINISTRATIVO QUE SE PRETENDE INSCRIBIR ORDENA LA INSCRIPCIÓN DE LA RESOLUCIÓN QUE DECLARA LA TITULACIÓN DE LA POSESIÓN Y EL SANEAMIENTO DE LA FALSA TRADICIÓN POR ACAECIMIENTO DE LA PRESCRIPCIÓN ADQUISITIVA EXTRAORDINARIA DE DOMINIO A FAVOR DEL SEÑOR JUAN MUÑOZ BELTRAN, SE COLIGE QUE LA DECISIÓN ADOPTADA ES DE CARÁCTER PARCIAL, EN TANTO RECAE SOBRE UNA PORCIÓN DE UN PREDIO DE MAYOR EXTENSIÓN.
- EN LA PARTE RESOLUTIVA SE EVIDENCIA CONTRADICCIÓN, POR CUANTO: SE ORDENA INSCRIBIR AL SEÑOR JUAN MUÑOZ BELTRAN COMO PROPIETARIO EN EL FMI DE MAYOR EXTENSIÓN Y SIMULTÁNEAMENTE, SE DISPONE LA APERTURA DE UN FMI INDEPENDIENTE (SEGREGADO), ORDENANDO IGUALMENTE SU INSCRIPCIÓN COMO TITULAR DEL DERECHO DE DOMINIO EN ESTE.
LO ANTERIOR RESULTA JURÍDICAMENTE IMPROCEDENTE, TODA VEZ QUE, TRATÁNDOSE DE UN RECONOCIMIENTO DE DOMINIO SOBRE UNA PARTE DEL INMUEBLE, LA INSCRIPCIÓN DEBE RECAER EXCLUSIVAMENTE SOBRE EL FOLIO QUE SE APERTURA COMO CONSECUENCIA DE LA SEGREGACIÓN, SIN AFECTAR LA TITULARIDAD DEL FOLIO DE MAYOR EXTENSIÓN RESPECTO DEL ÁREABRESTANTE.
- ASI MISMO EL ACTO ADMINISTRATIVO NO ES CLARO POR CUANTO EN SUS CONSIDERACIONES MENCIONA QUE, SE HA DETERMINADO QUE EL PREDIO CON FMI 204-28575, LE CORRESPONDE UN AREA ACTUAL DE MAYOR EXTENSIÓN DE 25 HA + 5000 M2, Y MENCIONA UN ARAE DE POLIGONO CATASTRAL DE 19 HAS + 4447  M2, FRENTE A LO CUAL NO INDICA CUAL ES EL PROCEDIMIENTO A APLICAR. SI BIEN EL ACTO ADMINISTRATIVO SEÑALA EXPRESAMENTE QUE EL AREA HA  SIDO VALIDADA, 
- ADEMAS ES AMBIGUO EL ACTO AL MANIFESTAR EN SU ARTICULO TERCERTO  QUE ORDENA VALIDAR EL Á REA REGISTRAL DEL PREDIO DENOMINADO EL BAGON IDENTIFICADO CON FMI 204- 28575, UBICADO EN LA VEREDA
INSP. PENSIL, EN EL MUNICIPIO DE LA ARGENTINA, DEPARTAMENTO DE HUILA, QUE, PARA TODO EFECTO LEGAL, CORRESPONDE A 1 HA + 1406 M, ES DECIR NO SE SABE SI ESTA ES EL ARAE DEL PREDIO A TITULAR O LA DEL PREDIO DE MAYOR EXTENSION
(ART. 8, PARÁGRAFO 1 DEL ART. 16, ART. 29 Y ART. 49 DE LA LEY 1579 DE 2012, INSTRUCCIÓN ADMINISTRATIVA CONJUNTA 01-11 DE 2010 SNR-IGAC, RESOLUCIÓN CONJUNTA NÚMERO SNR 11344 - IGAC 1101 DE DICIEMBRE 31 DE 2020, Y DECRETO 148 DE 2020).</t>
  </si>
  <si>
    <t>204-28575</t>
  </si>
  <si>
    <t>204-9106</t>
  </si>
  <si>
    <t>EL ACTO ADMINISTRATIVO ORDENA LA INSCRIPCIÓN DE LA RESOLUCIÓN QUE DECLARA LA TITULACIÓN DE LA POSESIÓN Y EL SANEAMIENTO DE LA FALSA TRADICIÓN POR ACAECIMIENTO DE LA PRESCRIPCIÓN
ADQUISITIVA EXTRAORDINARIA DE DOMINIO A FAVOR DE LA SEÑORA ELSA LEVAZA QUILINDO, SE COLIGE QUE LA DECISIÓN ADOPTADA ES DE CARÁCTER PARCIAL, EN TANTO RECAE ÚNICAMENTE SOBRE UNA PORCIÓN DEL PREDIO DE MAYOR EXTENSIÓN, TODA VEZ QUE MENCIONA UN AREA A TITULAR DE 1215  M2 Y EL PREDIO MATRIZ TIENE UNA EXTENSION DE 80 HAS SEGÚN REGISTRO .
-EN LA PARTE RESOLUTIVA DEL ACTO, POR CUANTO:EN UNO DESUS ARTÍCULOS SE ORDENA LA INSCRIPCIÓN DEL SEÑOR JAIME RODRIGUEZ MEDINA,COMO PROPIETARIO EN EL FMI DE MAYOR EXTENSIÓN, MIENTRAS QUE, EN OTRO ARTÍCULO, SE DISPONE LA APERTURA DE UN FMI INDEPENDIENTE (SEGREGADO) Y LA INSCRIPCIÓN DEL MISMO COMO TITULAR DEL DERECHO DE DOMINIO SOBRE DICHO FOLIO. TAL DISPOSICIÓN RESULTA JURÍDICAMENTE INVIABLE, TODA VEZ QUE NO ES PROCEDENTE INSCRIBIR SIMULTÁNEAMENTE COMO TITULAR DEL DERECHO DE DOMINIO A UNA MISMA PERSONA TANTO EN EL FOLIO DE MAYOR EXTENSIÓN COMO EN EL FOLIO SEGREGADO, CUANDO LA DECISIÓN ADMINISTRATIVA RECONOCE UN DERECHO ÚNICAMENTE RESPECTO DE UNA PARTE DEL INMUEBLE.
EN EFECTO, TRATÁNDOSE DE UNA ADJUDICACIÓN O RECONOCIMIENTO DE DOMINIO DE CARÁCTER PARCIAL, LO JURÍDICAMENTE PROCEDENTE ES QUE EL DERECHO DE PROPIEDAD SE INSCRIBA EXCLUSIVAMENTE SOBRE EL FMI QUE SE APERTURA COMO RESULTADO DE LA SEGREGACIÓN, CORRESPONDIENTE AL ÁREA OBJETO DE LA DECISIÓN ADMINISTRATIVA, MANTENIÉNDOSE EL FOLIO DE MAYOR EXTENSIÓN CON LA TITULARIDAD PREVIA RESPECTO DEL ÁREA RESTANTE.
(ART. 8, PARÁGRAFO 1 DEL ART. 16, ART. 29 Y ART. 49 DE LA LEY 1579 DE 2012, INSTRUCCIÓN ADMINISTRATIVA CONJUNTA 01-11 DE 2010 SNR-IGAC, RESOLUCIÓN CONJUNTA NÚMERO SNR 11344 - IGAC 1101 DE DICIEMBRE 31 DE 2020, Y DECRETO 148 DE 2020).</t>
  </si>
  <si>
    <t>EL ACTO ADMINISTRATIVO ORDENA LA INSCRIPCIÓN DE LA RESOLUCIÓN QUE DECLARA LA TITULACIÓN DE LA POSESIÓN Y EL SANEAMIENTO DE LA FALSA TRADICIÓN POR ACAECIMIENTO DE LA PRESCRIPCIÓN
ADQUISITIVA EXTRAORDINARIA DE DOMINIO A FAVOR DEL SEÑOR NEFTALÍ BRAVO BRAVO, SE COLIGE QUE LA DECISIÓN ADOPTADA ES DE CARÁCTER PARCIAL, EN TANTO RECAE ÚNICAMENTE SOBRE UNA PORCIÓN DEL PREDIO DE MAYOR EXTENSIÓN.
-ARTÍCULO CUARTO (4°) SE ORDENA LA INSCRIPCIÓN DEL SEÑOR NEFTALÍ BRAVO BRAVO COMO PROPIETARIO EN EL FMI MAYOR EXTENSIÓN MIENTRAS QUE, EN EL  ARTÍCULO QUINTO , SE DISPONE LA APERTURA DE UN FMI INDEPENDIENTE (SEGREGADO) Y LA INSCRIPCIÓN DEL MISMO COMO TITULAR DEL DERECHO DE DOMINIO SOBRE DICHO FOLIO. TAL DISPOSICIÓN RESULTA JURÍDICAMENTE INVIABLE, TODA VEZ QUE NO ES PROCEDENTE INSCRIBIR SIMULTÁNEAMENTE COMO TITULAR DEL DERECHO DE DOMINIO A UNA MISMA PERSONA TANTO EN EL FOLIO DE MAYOR EXTENSIÓN COMO EN EL FOLIO SEGREGADO, CUANDO LA DECISIÓN ADMINISTRATIVA RECONOCE UN DERECHO ÚNICAMENTE RESPECTO DE UNA PARTE DEL INMUEBLE.
EN EFECTO, TRATÁNDOSE DE UNA ADJUDICACIÓN O RECONOCIMIENTO DE DOMINIO DE CARÁCTER PARCIAL, LO JURÍDICAMENTE PROCEDENTE ES QUE EL DERECHO DE PROPIEDAD SE INSCRIBA EXCLUSIVAMENTE SOBRE EL FMI QUE SE APERTURA COMO RESULTADO DE LA SEGREGACIÓN, CORRESPONDIENTE AL ÁREA OBJETO DE LA DECISIÓN ADMINISTRATIVA, MANTENIÉNDOSE EL FOLIO DE MAYOR EXTENSIÓN CON LA TITULARIDAD PREVIA RESPECTO DEL ÁREA RESTANTE.
(ART. 8, PARÁGRAFO 1 DEL ART. 16, ART. 29 Y ART. 49 DE LA LEY 1579 DE 2012, INSTRUCCIÓN ADMINISTRATIVA CONJUNTA 01-11 DE 2010 SNR-IGAC, RESOLUCIÓN CONJUNTA NÚMERO SNR 11344 - IGAC 1101 DE DICIEMBRE 31 DE 2020, Y DECRETO 148 DE 2020).</t>
  </si>
  <si>
    <t>EL ACTO ADMINISTRATIVO QUE SE PRETENDE INSCRIBIR ORDENA LA INSCRIPCIÓN DE LA RESOLUCIÓN QUE DECLARA LA TITULACIÓN DE LA POSESIÓN Y EL SANEAMIENTO DE LA FALSA TRADICIÓN POR ACAECIMIENTO DE LA PRESCRIPCIÓN ADQUISITIVA EXTRAORDINARIA DE DOMINIO A FAVOR DE LA SEÑORA FLOR ISABEL AGUDELO GOMEZ, SE COLIGE QUE LA DECISIÓN ADOPTADA ES DE CARÁCTER PARCIAL, EN TANTO RECAE ÚNICAMENTE SOBRE UNA PORCIÓN DEL PREDIO DE MAYOR EXTENSIÓN, TODA VEZ QUE MENCIONA UN AREA A TITULAR DE 2 HAS + 8975 M2 Y EL PREDIO MATRIZ TIENE UNA EXTENSION DE 80 HAS SEGÚN REGISTRO .
- EXISTE UNA INCONSISTENCIA EN LA PARTE RESOLUTIVA DEL ACTO, POR CUANTO: EN UNO DE SUS ARTÍCULOS SE ORDENA LA INSCRIPCIÓN DEL SEÑOR JAIME RODRIGUEZ MEDINA,COMO PROPIETARIO EN EL FMI DE MAYOR EXTENSIÓN, MIENTRAS QUE, EN OTRO ARTÍCULO, SE DISPONE LA APERTURA DE UN FMI INDEPENDIENTE (SEGREGADO) Y LA INSCRIPCIÓN DEL MISMO COMO TITULAR DEL DERECHO DE DOMINIO SOBRE DICHO FOLIO, TAL DISPOSICIÓN RESULTA JURÍDICAMENTE INVIABLE, TODA VEZ QUE NO ES PROCEDENTE INSCRIBIR SIMULTÁNEAMENTE COMO TITULAR DEL DERECHO DE DOMINIO A UNA MISMA PERSONA TANTO EN EL FOLIO DE MAYOR EXTENSIÓN COMO EN EL FOLIO SEGREGADO, CUANDO LA DECISIÓN ADMINISTRATIVA RECONOCE UN DERECHO ÚNICAMENTE RESPECTO DE UNA PARTE DEL INMUEBLE.
EN EFECTO, TRATÁNDOSE DE UNA ADJUDICACIÓN O RECONOCIMIENTO DE DOMINIO DE CARÁCTER PARCIAL, LO JURÍDICAMENTE PROCEDENTE ES QUE EL DERECHO DE PROPIEDAD SE INSCRIBA EXCLUSIVAMENTE SOBRE EL FMI QUE SE APERTURA COMO RESULTADO DE LA SEGREGACIÓN, CORRESPONDIENTE AL ÁREA OBJETO DE LA DECISIÓN ADMINISTRATIVA, MANTENIÉNDOSE EL FOLIO DE MAYOR EXTENSIÓN CON LA TITULARIDAD PREVIA RESPECTO DEL ÁREA RESTANTE.
- EL ACTO ADMINISTRATIVO NO ES CLARO RESPECTO AL ÁREA DEL PREDIO , TODA VEZ QUE MENCIONA TRES ÁREAS, FRENTE A LO CUAL NO INDICA CUAL ES EL PROCEDIMIENTO A APLICAR. SI BIEN EL ACTO ADMINISTRATIVO SEÑALA EXPRESAMENTE LA DIFERENCIA DE ÁREA Y QUE LA MISMA HA SIDO VALIDADA , SIN EMBARGO SE PRECISA QUE LA EXPRESIÓN VALIDACIÓN NO CORRESPONDE A NINGÚN PROCEDIMIENTO TÉCNICO CATASTRAL NI REGISTRAL CONOCIDO; DICHA VALIDACIÓN NO CONSTITUYE SOPORTE JURÍDICO SUFICIENTE PARA MODIFICAR EL ÁREA DEL INMUEBLE NI PARA PROCEDER CON LA INSCRIPCIÓN DEL ACTO, TODA VEZ QUE EL FMI DEBE IDENTIFICAR PLENAMENTE EL AREA  Y DEBE EXISTIR PLENA  CORRESPONDENCIA ENTRE LOS DATOS FÍSICOS Y JURÍDICOS DEL PREDIO EN EL TITULO Y LOS QUE REPOSAN EN EL FMI 
(ART. 8, PARÁGRAFO 1 DEL ART. 16, ART. 29 Y ART. 49 DE LA LEY 1579 DE 2012, INSTRUCCIÓN ADMINISTRATIVA CONJUNTA 01-11 DE 2010 SNR-IGAC, RESOLUCIÓN CONJUNTA NÚMERO SNR 11344 - IGAC 1101 DE DICIEMBRE 31 DE 2020, Y DECRETO 148 DE 2020).</t>
  </si>
  <si>
    <t>EL ACTO ADMINISTRATIVO ORDENA LA INSCRIPCIÓN DE LA RESOLUCIÓN QUE DECLARA LA TITULACIÓN DE LA POSESIÓN Y EL SANEAMIENTO DE LA FALSA TRADICIÓN POR ACAECIMIENTO DE LA PRESCRIPCIÓN
ADQUISITIVA EXTRAORDINARIA DE DOMINIO A FAVOR DE LA SEÑORA CIELO OVIEDO PIÑA, RESPECTO DEL PREDIO RURAL DENOMINADO PIEDRA BLANCA, EL CUAL HACE PARTE DE UN PREDIO DE MAYOR EXTENSIÓN IDENTIFICADO REGISTRALMENTE COMO SIN DIRECCIÓN EL CAIMO.
- SE EVIDENCIA UNA CONTRADICCIÓN EN LA DESCRIPCIÓN DEL INMUEBLE, POR CUANTO EL ACTO SEÑALA UN ÁREA DE 80 HECTÁREAS SEGÚN REGISTRO, MIENTRAS QUE SIMULTÁNEAMENTE INDICA UN ÁREA CATASTRAL  DE 35 HECTÁREAS, SIN QUE SE PRECISE CUÁL ES EL ÁREA JURÍDICAMENTE VÁLIDA DEL PREDIO OBJETO DE MAYOR EXTENSIÓN.
(ART. 8, PARÁGRAFO 1 DEL ART. 16, ART. 29 Y ART. 49 DE LA LEY 1579 DE 2012, INSTRUCCIÓN ADMINISTRATIVA CONJUNTA 01-11 DE 2010 SNR-IGAC, RESOLUCIÓN CONJUNTA NÚMERO SNR 11344 - IGAC 1101 DE DICIEMBRE 31 DE 2020, Y DECRETO 148 DE 2020).</t>
  </si>
  <si>
    <t>EL ACTO ADMINISTRATIVO ORDENA LA INSCRIPCIÓN DE LA RESOLUCIÓN QUE DECLARA LA TITULACIÓN DE LA POSESIÓN Y EL SANEAMIENTO DE LA FALSA TRADICIÓN POR ACAECIMIENTO DE LA PRESCRIPCIÓN
ADQUISITIVA EXTRAORDINARIA DE DOMINIO A FAVOR DE LA SEÑORA CAROLINA COLLAZOS CORTES, RESPECTO DEL PREDIO RURAL DENOMINADO EL PORVENIR , EL CUAL HACE PARTE DE UN PREDIO DE MAYOR EXTENSIÓN IDENTIFICADO REGISTRALMENTE COMO SIN DIRECCIÓN EL CAIMO.
- SE EVIDENCIA UNA CONTRADICCIÓN EN LA DESCRIPCIÓN EN LA DESCRIPCIÓN DEL INMUEBLE, POR CUANTO EL ACTO SEÑALA UN ÁREA DE 80 HECTÁREAS SEGÚN REGISTRO, MIENTRAS QUE SIMULTÁNEAMENTE INDICA UN ÁREA CATASTRAL  DE 35 HECTÁREAS SIN QUE SE PRECISE CUÁL ES EL ÁREA JURÍDICAMENTE VÁLIDA DEL PREDIO OBJETO DE MAYOR EXTENSIÓN.
(ART. 8, PARÁGRAFO 1 DEL ART. 16, ART. 29 Y ART. 49 DE LA LEY 1579 DE 2012, INSTRUCCIÓN ADMINISTRATIVA CONJUNTA 01-11 DE 2010 SNR-IGAC, RESOLUCIÓN CONJUNTA NÚMERO SNR 11344 - IGAC 1101 DE DICIEMBRE 31 DE 2020, Y DECRETO 148 DE 2020).</t>
  </si>
  <si>
    <t>204-10618</t>
  </si>
  <si>
    <t>EL ACTO ADMINISTRATIVO ORDENA LA INSCRIPCIÓN DE LA RESOLUCIÓN QUE DECLARA LA TITULACIÓN DE LA POSESIÓN Y EL SANEAMIENTO DE LA FALSA TRADICIÓN POR ACAECIMIENTO DE LA PRESCRIPCIÓN
ADQUISITIVA EXTRAORDINARIA DE DOMINIO A FAVOR DEL SEÑOR JAIME RODRIGUEZ MEDINA, SE COLIGE QUE LA DECISIÓN ADOPTADA ES DE CARÁCTER PARCIAL, EN TANTO RECAE ÚNICAMENTE SOBRE UNA PORCIÓN DEL PREDIO DE MAYOR EXTENSIÓN, TODA VEZ QUE MENCIONA UN AREA A TITULAR DE 7474 M2 Y EL PREDIO MATRIZ TIENE UNA EXTENSION DE 3 HAS SEGÚN REGISTRO .
- EXISTE UNA INCONSISTENCIA EN LA PARTE RESOLUTIVA DEL ACTO, POR CUANTO: EN UNO DE SUS ARTÍCULOS SE ORDENA LA INSCRIPCIÓN DEL SEÑOR JAIME RODRIGUEZ MEDINA,COMO PROPIETARIO EN EL
FMI DE MAYOR EXTENSIÓN. MIENTRAS QUE, EN OTRO ARTÍCULO, SE DISPONE LA APERTURA DE UN FMI INDEPENDIENTE (SEGREGADO) Y LA INSCRIPCIÓN DEL MISMO COMO TITULAR DEL DERECHO DE DOMINIO SOBRE DICHO FOLIO. TAL DISPOSICIÓN RESULTA JURÍDICAMENTE INVIABLE, TODA VEZ QUE NO ES PROCEDENTE INSCRIBIR SIMULTÁNEAMENTE COMO TITULAR DEL DERECHO DE DOMINIO A UNA MISMA PERSONA TANTO EN EL FOLIO DE MAYOR EXTENSIÓN COMO EN EL FOLIO SEGREGADO, CUANDO LA DECISIÓN ADMINISTRATIVA RECONOCE UN DERECHO ÚNICAMENTE RESPECTO DE UNA PARTE DEL INMUEBLE.
(ART. 8, PARÁGRAFO 1 DEL ART. 16, ART. 29 Y ART. 49 DE LA LEY 1579 DE 2012, INSTRUCCIÓN ADMINISTRATIVA CONJUNTA 01-11 DE 2010 SNR-IGAC, RESOLUCIÓN CONJUNTA NÚMERO SNR 11344 - IGAC 1101 DE DICIEMBRE 31 DE 2020, Y DECRETO 148 DE 2020).</t>
  </si>
  <si>
    <t>EL ACTO ADMINISTRATIVO ORDENA LA INSCRIPCIÓN DE LA RESOLUCIÓN QUE DECLARA LA TITULACIÓN DE LA POSESIÓN Y EL SANEAMIENTO DE LA FALSA TRADICIÓN POR ACAECIMIENTO DE LA PRESCRIPCIÓN
ADQUISITIVA EXTRAORDINARIA DE DOMINIO A FAVOR DE LA SEÑORA RENIS BETANCOURT MONTOYA, RESPECTO DEL PREDIO RURAL DENOMINADO EL PEÑAL , EL CUAL HACE PARTE DE UN PREDIO DE MAYOR EXTENSIÓN IDENTIFICADO REGISTRALMENTE COMO SIN DIRECCIÓN EL CAIMO
- SE EVIDENCIA UNA CONTRADICCIÓN EN LA DESCRIPCIÓN DEL INMUEBLE, POR CUANTO EL ACTO SEÑALA UN ÁREA DE 80 HECTÁREAS SEGÚN REGISTRO, MIENTRAS QUE SIMULTÁNEAMENTE INDICA UN ÁREA CATASTRAL  DE 35 HECTÁREAS, SIN QUE SE PRECISE CUÁL ES EL ÁREA JURÍDICAMENTE VÁLIDA DEL PREDIO OBJETO DE MAYOR EXTENSIÓN.
(ART. 8, PARÁGRAFO 1 DEL ART. 16, ART. 29 Y ART. 49 DE LA LEY 1579 DE 2012, INSTRUCCIÓN ADMINISTRATIVA CONJUNTA 01-11 DE 2010 SNR-IGAC, RESOLUCIÓN CONJUNTA NÚMERO SNR 11344 - IGAC 1101 DE DICIEMBRE 31 DE 2020, Y DECRETO 148 DE 2020).</t>
  </si>
  <si>
    <t>SE EVIDENCIA QUE EL AUTO 202642000035469 DEL 2026-03-25, QUE SE PRETENDE INSCRIBIR CONTIENE UNA CONTRADICCIÓN ENTRE LA PARTE DEL CONSIDERANDO, EN DONDE SE HABLA DEL INMUEBLE DENOMINADO FINCA TIERRA LINDA, Y ENTRE LA PARTE DEL RESUELVE EN DONDE SE HABLA DEL INMUEBLE DENOMINADO EL RECREO.
(ART 22 DE LA LEY 1579 DE 2022).</t>
  </si>
  <si>
    <t>070-23710</t>
  </si>
  <si>
    <t>070-16583</t>
  </si>
  <si>
    <t>OICATÁ</t>
  </si>
  <si>
    <t>EL INMUEBLE NO SE DETERMINÓ POR SU ÁREA Y/O LINDEROS 
SU NATURALEZA PROVIENE DE UNA FALSA TRADICION POR ESO SE PRESUME UN BALDIO DE LA NACION
(PARÁGRAFO 1 DEL ART. 16 DE LA LEY 1579 DE 2012).</t>
  </si>
  <si>
    <t>120-57128</t>
  </si>
  <si>
    <t>120-57127</t>
  </si>
  <si>
    <t>120-57130</t>
  </si>
  <si>
    <t>SE EVIDENCIA QUE EN LA RESOLUCION OBJETO DE REGISTRO, NO EXISTE CLARIDAD RESPECTO DEL ACTO QUE SE SOLICITA INSCRIBIR, TODA VEZ QUE EN LA PARTE CONSIDERATIVA SE MENCIONA LA MATRÍCULA INMOBILIARIA 120-57127, PERO POSTERIORMENTE SE INDICA EN LA PARTE RESOLUTIVA DEL ACTO QUE EL PREDIO ES BALDÍO Y SE ORDENA LA CREACIÓN DE UN FMI A NOMBRE DE LA NACIÓN; POR LO ANTERIOR, SE REQUIERE QUE LA AUTORIDAD EMISORA ACLARE SI SE PRETENDE LA CREACIÓN DE UN NUEVO FMI PARA EFECTOS DE INSCRIBIR EL TRÁMITE ADMINISTRATIVO CORRESPONDIENTE, O SI, POR EL CONTRARIO, LA INSCRIPCIÓN DEBE REALIZARSE EN EL FMI 120-57127.
SU NATURALEZA PROVIENE DE UNA FALSA TRADICION POR ESO SE PRESUME UN BALDIO DE LA NACION
(ART. 8, PARÁGRAFO 1 DEL ART. 16, ART. 29 Y ART. 49 DE LA LEY 1579 DE 2012, INSTRUCCIÓN ADMINISTRATIVA CONJUNTA 01-11 DE 2010 SNR-IGAC, RESOLUCIÓN CONJUNTA NÚMERO SNR 11344 - IGAC 1101 DE DICIEMBRE 31 DE 2020, Y DECRETO 148 DE 2020).</t>
  </si>
  <si>
    <t>SE EVIDENCIA QUE EN LA RESOLUCION OBJETO DE REGISTRO, NO EXISTE CLARIDAD RESPECTO DEL ACTO QUE SE SOLICITA INSCRIBIR, TODA VEZ QUE EN LA PARTE CONSIDERATIVA SE MENCIONA LA MATRÍCULA INMOBILIARIA 120-57128, PERO POSTERIORMENTE SE INDICA EN LA PARTE RESOLUTIVA DEL ACTO QUE EL PREDIO ES BALDÍO Y SE ORDENA LA CREACIÓN DE UN FMI A NOMBRE DE LA NACIÓN; POR LO ANTERIOR, SE REQUIERE QUE LA AUTORIDAD EMISORA ACLARE SI SE PRETENDE LA CREACIÓN DE UN NUEVO FMI PARA EFECTOS DE INSCRIBIR EL TRÁMITE ADMINISTRATIVO CORRESPONDIENTE, O SI, POR EL CONTRARIO, LA INSCRIPCIÓN DEBE REALIZARSE EN EL FMI 120-57128.
SU NATURALEZA PROVIENE DE UNA FALSA TRADICION POR ESO SE PRESUME UN BALDIO DE LA NACION
(ART. 15 DEL DECRETO LEY 960 DE 1970 Y LITERAL D DEL ART. 3 DE LA LEY 1579 DE 2012).</t>
  </si>
  <si>
    <t>SE EVIDENCIA QUE EN LA RESOLUCION OBJETO DE REGISTRO, NO EXISTE CLARIDAD RESPECTO DEL ACTO QUE SE SOLICITA INSCRIBIR, TODA VEZ QUE EN LA PARTE CONSIDERATIVA SE MENCIONA LA MATRÍCULA INMOBILIARIA 120-57127, PERO POSTERIORMENTE SE INDICA EN LA PARTE RESOLUTIVA DEL ACTO QUE EL PREDIO ES BALDÍO Y SE ORDENA LA CREACIÓN DE UN FMI A NOMBRE DE LA NACIÓN; POR LO ANTERIOR, SE REQUIERE QUE LA AUTORIDAD EMISORA ACLARE SI SE PRETENDE LA CREACIÓN DE UN NUEVO FMI PARA EFECTOS DE INSCRIBIR EL TRÁMITE ADMINISTRATIVO CORRESPONDIENTE, O SI, POR EL CONTRARIO, LA INSCRIPCIÓN DEBE REALIZARSE EN EL FMI 120-57127.
SU NATURALEZA PROVIENE DE UNA FALSA TRADICION POR ESO SE PRESUME UN BALDIO DE LA NACION
(ART. 15 DEL DECRETO LEY 960 DE 1970 Y LITERAL D DEL ART. 3 DE LA LEY 1579 DE 2012).</t>
  </si>
  <si>
    <t>SE EVIDENCIA QUE EN LA RESOLUCION OBJETO DE REGISTRO, NO EXISTE CLARIDAD RESPECTO DEL ACTO QUE SE SOLICITA INSCRIBIR, TODA VEZ QUE EN LA PARTE CONSIDERATIVA SE MENCIONA LA MATRÍCULA INMOBILIARIA 120-57130, PERO POSTERIORMENTE SE INDICA EN LA PARTE RESOLUTIVA DEL ACTO QUE EL PREDIO ES BALDÍO Y SE ORDENA LA CREACIÓN DE UN FMI A NOMBRE DE LA NACIÓN; POR LO ANTERIOR, SE REQUIERE QUE LA AUTORIDAD EMISORA ACLARE SI SE PRETENDE LA CREACIÓN DE UN NUEVO FMI PARA EFECTOS DE INSCRIBIR EL TRÁMITE ADMINISTRATIVO CORRESPONDIENTE, O SI, POR EL CONTRARIO, LA INSCRIPCIÓN DEBE REALIZARSE EN EL FMI 120-57130.
SU NATURALEZA PROVIENE DE UNA FALSA TRADICION POR ESO SE PRESUME UN BALDIO DE LA NACION
(ART. 15 DEL DECRETO LEY 960 DE 1970 Y LITERAL D DEL ART. 3 DE LA LEY 1579 DE 2012).</t>
  </si>
  <si>
    <t>SE EVIDENCIA QUE EN LA RESOLUCION OBJETO DE REGISTRO, NO EXISTE CLARIDAD RESPECTO DEL ACTO QUE SE SOLICITA INSCRIBIR, TODA VEZ QUE EN LA PARTE CONSIDERATIVA SE MENCIONA LA MATRÍCULA INMOBILIARIA 120-57125, PERO POSTERIORMENTE SE INDICA EN LA PARTE RESOLUTIVA DEL ACTO QUE EL PREDIO ES BALDÍO Y SE ORDENA LA CREACIÓN DE UN FMI A NOMBRE DE LA NACIÓN; POR LO ANTERIOR, SE REQUIERE QUE LA AUTORIDAD EMISORA ACLARE SI SE PRETENDE LA CREACIÓN DE UN NUEVO FMI PARA EFECTOS DE INSCRIBIR EL TRÁMITE ADMINISTRATIVO CORRESPONDIENTE, O SI, POR EL CONTRARIO, LA INSCRIPCIÓN DEBE REALIZARSE EN EL FMI 120-57125.
SU NATURALEZA PROVIENE DE UNA FALSA TRADICION POR ESO SE PRESUME UN BALDIO DE LA NACION
(ART. 15 DEL DECRETO LEY 960 DE 1970 Y LITERAL D DEL ART. 3 DE LA LEY 1579 DE 2012).</t>
  </si>
  <si>
    <t>120-57125</t>
  </si>
  <si>
    <t>EL PRESENTE DOCUMENTO YA FUE REGISTRADO MEDIANTE EL FMI 0262-20614  Y SE ENCUENTRA INSCRITO EN LA ANOTACION No. 9 DEL FMI.
(ARTS. 20, 21 Y 23 DE LA LEY 1579 DE 2012).</t>
  </si>
  <si>
    <t>Orden</t>
  </si>
  <si>
    <t>X4</t>
  </si>
  <si>
    <t>X5</t>
  </si>
  <si>
    <t>X6</t>
  </si>
  <si>
    <t>X30</t>
  </si>
  <si>
    <t>X7</t>
  </si>
  <si>
    <t>X8</t>
  </si>
  <si>
    <t>X9</t>
  </si>
  <si>
    <t>X10</t>
  </si>
  <si>
    <t>X11</t>
  </si>
  <si>
    <t>X12</t>
  </si>
  <si>
    <t>X13</t>
  </si>
  <si>
    <t>X14</t>
  </si>
  <si>
    <t>X15</t>
  </si>
  <si>
    <t>X16</t>
  </si>
  <si>
    <t>X17</t>
  </si>
  <si>
    <t>X18</t>
  </si>
  <si>
    <t>X19</t>
  </si>
  <si>
    <t>X20</t>
  </si>
  <si>
    <t>X21</t>
  </si>
  <si>
    <t>X22</t>
  </si>
  <si>
    <t>X23</t>
  </si>
  <si>
    <t>X24</t>
  </si>
  <si>
    <t>X25</t>
  </si>
  <si>
    <t>X26</t>
  </si>
  <si>
    <t>X27</t>
  </si>
  <si>
    <t>X28</t>
  </si>
  <si>
    <t>X29</t>
  </si>
  <si>
    <t>X31</t>
  </si>
  <si>
    <t>X32</t>
  </si>
  <si>
    <t>X33</t>
  </si>
  <si>
    <t>X34</t>
  </si>
  <si>
    <t>X35</t>
  </si>
  <si>
    <t>X36</t>
  </si>
  <si>
    <t>TIPO DE PROCESO</t>
  </si>
  <si>
    <t>ESTADO</t>
  </si>
  <si>
    <t>SISG</t>
  </si>
  <si>
    <t>ESTADO FOLIO</t>
  </si>
  <si>
    <t>ORIGEN SENTENCIA DE PERTENENCIA / PROPIEDAD PRIVADA</t>
  </si>
  <si>
    <t>OPERTENENCIA</t>
  </si>
  <si>
    <t>Departamento</t>
  </si>
  <si>
    <t>Orip</t>
  </si>
  <si>
    <t>Misional</t>
  </si>
  <si>
    <t>Circulo</t>
  </si>
  <si>
    <t>Columna1</t>
  </si>
  <si>
    <t>DEPARTAMENTOS</t>
  </si>
  <si>
    <t>AMAZONAS</t>
  </si>
  <si>
    <t>ARAUCA</t>
  </si>
  <si>
    <t>SAN_ANDRÉS_ISLAS</t>
  </si>
  <si>
    <t>BOGOTÁ_D.C.</t>
  </si>
  <si>
    <t>CALDAS</t>
  </si>
  <si>
    <t>CAQUETA</t>
  </si>
  <si>
    <t>CASANARE</t>
  </si>
  <si>
    <t>CESAR</t>
  </si>
  <si>
    <t>CHOCÓ</t>
  </si>
  <si>
    <t>CÓRDOBA</t>
  </si>
  <si>
    <t>GUAINÍA</t>
  </si>
  <si>
    <t>GUAVIARE</t>
  </si>
  <si>
    <t>LA_GUAJIRA</t>
  </si>
  <si>
    <t>MAGDALENA</t>
  </si>
  <si>
    <t>NORTE_DE_SANTANDER</t>
  </si>
  <si>
    <t>PUTUMAYO</t>
  </si>
  <si>
    <t>QUINDÍO</t>
  </si>
  <si>
    <t>RISARALDA</t>
  </si>
  <si>
    <t>SUCRE</t>
  </si>
  <si>
    <t>VALLE_DEL_CAUCA</t>
  </si>
  <si>
    <t>VAUPÉS</t>
  </si>
  <si>
    <t>ENERO</t>
  </si>
  <si>
    <t>MEDELLÍN SUR</t>
  </si>
  <si>
    <t>FOLIO</t>
  </si>
  <si>
    <t>001</t>
  </si>
  <si>
    <t>LETICIA</t>
  </si>
  <si>
    <t>MEDELLÍN</t>
  </si>
  <si>
    <t>ARAUQUITA</t>
  </si>
  <si>
    <t>PROVIDENCIA</t>
  </si>
  <si>
    <t>BARRANQUILLA</t>
  </si>
  <si>
    <t>BOGOTÁ D.C.</t>
  </si>
  <si>
    <t>ACHÍ</t>
  </si>
  <si>
    <t>TUNUNGUÁ</t>
  </si>
  <si>
    <t>MANIZALES</t>
  </si>
  <si>
    <t>YOPAL</t>
  </si>
  <si>
    <t>POPAYÁN</t>
  </si>
  <si>
    <t>VALLEDUPAR</t>
  </si>
  <si>
    <t>ISTMINA</t>
  </si>
  <si>
    <t>SAN BERNARDO DEL VIENTO</t>
  </si>
  <si>
    <t>ANAPOIMA</t>
  </si>
  <si>
    <t>INÍRIDA</t>
  </si>
  <si>
    <t>CALAMAR</t>
  </si>
  <si>
    <t>RIOHACHA</t>
  </si>
  <si>
    <t>SANTA MARTA</t>
  </si>
  <si>
    <t>SANTACRUZ</t>
  </si>
  <si>
    <t>SILOS</t>
  </si>
  <si>
    <t>MOCOA</t>
  </si>
  <si>
    <t>ARMENIA</t>
  </si>
  <si>
    <t>PEREIRA</t>
  </si>
  <si>
    <t>PUERTO WILCHES</t>
  </si>
  <si>
    <t>SINCELEJO</t>
  </si>
  <si>
    <t>ALPUJARRA</t>
  </si>
  <si>
    <t>EL DOVIO</t>
  </si>
  <si>
    <t>MITÚ</t>
  </si>
  <si>
    <t>ARCHIVO</t>
  </si>
  <si>
    <t>FEBRERO</t>
  </si>
  <si>
    <t>ASIGNADO</t>
  </si>
  <si>
    <t>SI</t>
  </si>
  <si>
    <t>N/A</t>
  </si>
  <si>
    <t>ABEJORRAL</t>
  </si>
  <si>
    <t>SIR</t>
  </si>
  <si>
    <t>002</t>
  </si>
  <si>
    <t>EL ENCANTO</t>
  </si>
  <si>
    <t>CRAVO NORTE</t>
  </si>
  <si>
    <t>SAN ANDRÉS</t>
  </si>
  <si>
    <t>BARANOA</t>
  </si>
  <si>
    <t>ARENAL</t>
  </si>
  <si>
    <t>MOTAVITA</t>
  </si>
  <si>
    <t>AGUADAS</t>
  </si>
  <si>
    <t>ALBANIA</t>
  </si>
  <si>
    <t>AGUAZUL</t>
  </si>
  <si>
    <t>ALMAGUER</t>
  </si>
  <si>
    <t>AGUACHICA</t>
  </si>
  <si>
    <t>QUIBDÓ</t>
  </si>
  <si>
    <t>MONTERÍA</t>
  </si>
  <si>
    <t>ARBELÁEZ</t>
  </si>
  <si>
    <t>BARRANCO MINAS</t>
  </si>
  <si>
    <t>SAN JOSÉ DEL GUAVIARE</t>
  </si>
  <si>
    <t>ACEVEDO</t>
  </si>
  <si>
    <t>ALGARROBO</t>
  </si>
  <si>
    <t>VILLAVICENCIO</t>
  </si>
  <si>
    <t>PASTO</t>
  </si>
  <si>
    <t>CÁCOTA</t>
  </si>
  <si>
    <t>COLÓN</t>
  </si>
  <si>
    <t>BUENAVISTA</t>
  </si>
  <si>
    <t>APÍA</t>
  </si>
  <si>
    <t>PUERTO PARRA</t>
  </si>
  <si>
    <t>ALVARADO</t>
  </si>
  <si>
    <t>ROLDANILLO</t>
  </si>
  <si>
    <t>CARURÚ</t>
  </si>
  <si>
    <t>LA PRIMAVERA</t>
  </si>
  <si>
    <t>ART. 375 CON FMI</t>
  </si>
  <si>
    <t>MARZO</t>
  </si>
  <si>
    <t>REVISION</t>
  </si>
  <si>
    <t>NO</t>
  </si>
  <si>
    <t>Complementación</t>
  </si>
  <si>
    <t>003</t>
  </si>
  <si>
    <t>LA CHORRERA</t>
  </si>
  <si>
    <t>ABRIAQUÍ</t>
  </si>
  <si>
    <t>FORTUL</t>
  </si>
  <si>
    <t>ARJONA</t>
  </si>
  <si>
    <t>CIÉNEGA</t>
  </si>
  <si>
    <t>ANSERMA</t>
  </si>
  <si>
    <t>CURILLO</t>
  </si>
  <si>
    <t>CHÁMEZA</t>
  </si>
  <si>
    <t>ARGELIA</t>
  </si>
  <si>
    <t>AGUSTÍN CODAZZI</t>
  </si>
  <si>
    <t>ACANDÍ</t>
  </si>
  <si>
    <t>AYAPEL</t>
  </si>
  <si>
    <t>BELTRÁN</t>
  </si>
  <si>
    <t>MAPIRIPANA</t>
  </si>
  <si>
    <t>MIRAFLORES</t>
  </si>
  <si>
    <t>AGRADO</t>
  </si>
  <si>
    <t>BARRANCAS</t>
  </si>
  <si>
    <t>ARACATACA</t>
  </si>
  <si>
    <t>ACACIAS</t>
  </si>
  <si>
    <t>ALBÁN</t>
  </si>
  <si>
    <t>TOLEDO</t>
  </si>
  <si>
    <t>ORITO</t>
  </si>
  <si>
    <t>CIRCASIA</t>
  </si>
  <si>
    <t>BALBOA</t>
  </si>
  <si>
    <t>BUCARAMANGA</t>
  </si>
  <si>
    <t>CAIMITO</t>
  </si>
  <si>
    <t>AMBALEMA</t>
  </si>
  <si>
    <t>TARAIRA</t>
  </si>
  <si>
    <t>SANTA ROSALÍA</t>
  </si>
  <si>
    <t>ART. 375 SIN FMI</t>
  </si>
  <si>
    <t>ABRIL</t>
  </si>
  <si>
    <t>CORRECCION</t>
  </si>
  <si>
    <t>Primera anotación</t>
  </si>
  <si>
    <t>ANDES</t>
  </si>
  <si>
    <t>004</t>
  </si>
  <si>
    <t>LA PEDRERA</t>
  </si>
  <si>
    <t>ALEJANDRÍA</t>
  </si>
  <si>
    <t>PUERTO RONDÓN</t>
  </si>
  <si>
    <t>GALAPA</t>
  </si>
  <si>
    <t>ARROYOHONDO</t>
  </si>
  <si>
    <t>ARANZAZU</t>
  </si>
  <si>
    <t>EL DONCELLO</t>
  </si>
  <si>
    <t>HATO COROZAL</t>
  </si>
  <si>
    <t>ASTREA</t>
  </si>
  <si>
    <t>ALTO BAUDO</t>
  </si>
  <si>
    <t>BITUIMA</t>
  </si>
  <si>
    <t>SAN FELIPE</t>
  </si>
  <si>
    <t>EL RETORNO</t>
  </si>
  <si>
    <t>AIPE</t>
  </si>
  <si>
    <t>DIBULA</t>
  </si>
  <si>
    <t>ARIGUANÍ</t>
  </si>
  <si>
    <t>CABUYARO</t>
  </si>
  <si>
    <t>MUTISCUA</t>
  </si>
  <si>
    <t>PUERTO CAICEDO</t>
  </si>
  <si>
    <t>DOSQUEBRADAS</t>
  </si>
  <si>
    <t>AGUADA</t>
  </si>
  <si>
    <t>COLOSO</t>
  </si>
  <si>
    <t>ARMERO</t>
  </si>
  <si>
    <t>SEVILLA</t>
  </si>
  <si>
    <t>PAPUNAHUA</t>
  </si>
  <si>
    <t>CUMARIBO</t>
  </si>
  <si>
    <t>LEY 1561 CON FMI</t>
  </si>
  <si>
    <t>MAYO</t>
  </si>
  <si>
    <t>EN FIRMA</t>
  </si>
  <si>
    <t>Predio de mayor extensión</t>
  </si>
  <si>
    <t>CIUDAD BOLÍVAR</t>
  </si>
  <si>
    <t>005</t>
  </si>
  <si>
    <t>ATLÁNTICO</t>
  </si>
  <si>
    <t>LA VICTORIA</t>
  </si>
  <si>
    <t>AMAGÁ</t>
  </si>
  <si>
    <t>SARAVENA</t>
  </si>
  <si>
    <t>LURUACO</t>
  </si>
  <si>
    <t>ALMEIDA</t>
  </si>
  <si>
    <t>BELALCÁZAR</t>
  </si>
  <si>
    <t>EL PAUJIL</t>
  </si>
  <si>
    <t>LA SALINA</t>
  </si>
  <si>
    <t>BOLÍVAR</t>
  </si>
  <si>
    <t>BECERRIL</t>
  </si>
  <si>
    <t>ATRATO</t>
  </si>
  <si>
    <t>CANALETE</t>
  </si>
  <si>
    <t>BOJACÁ</t>
  </si>
  <si>
    <t>PUERTO COLOMBIA</t>
  </si>
  <si>
    <t>ALGECIRAS</t>
  </si>
  <si>
    <t>DISTRACCIÓN</t>
  </si>
  <si>
    <t>CERRO SAN ANTONIO</t>
  </si>
  <si>
    <t>CUBARRAL</t>
  </si>
  <si>
    <t>ANCUYÁ</t>
  </si>
  <si>
    <t>EL ZULIA</t>
  </si>
  <si>
    <t>PUERTO GUZMÁN</t>
  </si>
  <si>
    <t>FILANDIA</t>
  </si>
  <si>
    <t>GUÁTICA</t>
  </si>
  <si>
    <t>COVEÑAS</t>
  </si>
  <si>
    <t>ZARZAL</t>
  </si>
  <si>
    <t>YAVARATÉ</t>
  </si>
  <si>
    <t>LEY 1561 SIN FMI</t>
  </si>
  <si>
    <t>JUNIO</t>
  </si>
  <si>
    <t>TRAMITADO</t>
  </si>
  <si>
    <t>Prescripción En Falsa Tradición</t>
  </si>
  <si>
    <t>DABEIBA</t>
  </si>
  <si>
    <t>007</t>
  </si>
  <si>
    <t>PUERTO ARICA</t>
  </si>
  <si>
    <t>TAME</t>
  </si>
  <si>
    <t>MALAMBO</t>
  </si>
  <si>
    <t>CANTAGALLO</t>
  </si>
  <si>
    <t>AQUITANIA</t>
  </si>
  <si>
    <t>CHINCHINÁ</t>
  </si>
  <si>
    <t>MORELIA</t>
  </si>
  <si>
    <t>MONTERREY</t>
  </si>
  <si>
    <t>BUENOS AIRES</t>
  </si>
  <si>
    <t>BOSCONIA</t>
  </si>
  <si>
    <t>BAGADÓ</t>
  </si>
  <si>
    <t>CERETÉ</t>
  </si>
  <si>
    <t>CABRERA</t>
  </si>
  <si>
    <t>LA GUADALUPE</t>
  </si>
  <si>
    <t>ALTAMIRA</t>
  </si>
  <si>
    <t>EL MOLINO</t>
  </si>
  <si>
    <t>CHIVOLO</t>
  </si>
  <si>
    <t>CUMARAL</t>
  </si>
  <si>
    <t>BARBACOAS</t>
  </si>
  <si>
    <t>SALAZAR</t>
  </si>
  <si>
    <t>LEGUÍZAMO</t>
  </si>
  <si>
    <t>LA TEBAIDA</t>
  </si>
  <si>
    <t>LA CELIA</t>
  </si>
  <si>
    <t>ARATOCA</t>
  </si>
  <si>
    <t>CHALÁN</t>
  </si>
  <si>
    <t>CAJAMARCA</t>
  </si>
  <si>
    <t>EL CERRITO</t>
  </si>
  <si>
    <t>PACOA</t>
  </si>
  <si>
    <t>PROCESO DE RESTITUCION</t>
  </si>
  <si>
    <t>JULIO</t>
  </si>
  <si>
    <t>APARTADÓ</t>
  </si>
  <si>
    <t>008</t>
  </si>
  <si>
    <t>PUERTO NARIÑO</t>
  </si>
  <si>
    <t>MANATÍ</t>
  </si>
  <si>
    <t>CICUCO</t>
  </si>
  <si>
    <t>ARCABUCO</t>
  </si>
  <si>
    <t>FILADELFIA</t>
  </si>
  <si>
    <t>PORE</t>
  </si>
  <si>
    <t>CAJIBÍO</t>
  </si>
  <si>
    <t>CHIMICHAGUA</t>
  </si>
  <si>
    <t>BAHÍA SOLANO</t>
  </si>
  <si>
    <t>CHIMÁ</t>
  </si>
  <si>
    <t>CACHIPAY</t>
  </si>
  <si>
    <t>CACAHUAL</t>
  </si>
  <si>
    <t>FONSECA</t>
  </si>
  <si>
    <t>CONCORDIA</t>
  </si>
  <si>
    <t>EL CALVARIO</t>
  </si>
  <si>
    <t>CUCUTILLA</t>
  </si>
  <si>
    <t>SIBUNDOY</t>
  </si>
  <si>
    <t>MONTENEGRO</t>
  </si>
  <si>
    <t>LA VIRGINIA</t>
  </si>
  <si>
    <t>BARBOSA</t>
  </si>
  <si>
    <t>EL ROBLE</t>
  </si>
  <si>
    <t>CARTAGO</t>
  </si>
  <si>
    <t>PROCESOS AGRARIOS</t>
  </si>
  <si>
    <t>AGOSTO</t>
  </si>
  <si>
    <t>FREDONIA</t>
  </si>
  <si>
    <t>010</t>
  </si>
  <si>
    <t>PUERTO SANTANDER</t>
  </si>
  <si>
    <t>ANGELÓPOLIS</t>
  </si>
  <si>
    <t>PIOJÓ</t>
  </si>
  <si>
    <t>BERBEO</t>
  </si>
  <si>
    <t>LA DORADA</t>
  </si>
  <si>
    <t>SOLANO</t>
  </si>
  <si>
    <t>RECETOR</t>
  </si>
  <si>
    <t>CALDONO</t>
  </si>
  <si>
    <t>CHIRIGUANÁ</t>
  </si>
  <si>
    <t>BAJO BAUDÓ</t>
  </si>
  <si>
    <t>CAJICÁ</t>
  </si>
  <si>
    <t>PANA PANA</t>
  </si>
  <si>
    <t>CAMPOALEGRE</t>
  </si>
  <si>
    <t>HATONUEVO</t>
  </si>
  <si>
    <t>EL BANCO</t>
  </si>
  <si>
    <t>EL CASTILLO</t>
  </si>
  <si>
    <t>CONSACA</t>
  </si>
  <si>
    <t>SAN FRANCISCO</t>
  </si>
  <si>
    <t>PIJAO</t>
  </si>
  <si>
    <t>MARSELLA</t>
  </si>
  <si>
    <t>BARICHARA</t>
  </si>
  <si>
    <t>GALERAS</t>
  </si>
  <si>
    <t>COELLO</t>
  </si>
  <si>
    <t>CAICEDONIA</t>
  </si>
  <si>
    <t>SUSPENSIONES A PREVENCION</t>
  </si>
  <si>
    <t>SEPTIEMBRE</t>
  </si>
  <si>
    <t>FRONTINO</t>
  </si>
  <si>
    <t>011</t>
  </si>
  <si>
    <t>TARAPACÁ</t>
  </si>
  <si>
    <t>ANGOSTURA</t>
  </si>
  <si>
    <t>POLONUEVO</t>
  </si>
  <si>
    <t>CLEMENCIA</t>
  </si>
  <si>
    <t>BETÉITIVA</t>
  </si>
  <si>
    <t>LA MERCED</t>
  </si>
  <si>
    <t>SOLITA</t>
  </si>
  <si>
    <t>CALOTO</t>
  </si>
  <si>
    <t>CURUMANÍ</t>
  </si>
  <si>
    <t>BOJAYA</t>
  </si>
  <si>
    <t>COTORRA</t>
  </si>
  <si>
    <t>CAPARRAPÍ</t>
  </si>
  <si>
    <t>MORICHAL</t>
  </si>
  <si>
    <t>COLOMBIA</t>
  </si>
  <si>
    <t>MAICAO</t>
  </si>
  <si>
    <t>EL PIÑON</t>
  </si>
  <si>
    <t>EL DORADO</t>
  </si>
  <si>
    <t>CONTADERO</t>
  </si>
  <si>
    <t>GRAMALOTE</t>
  </si>
  <si>
    <t>SAN MIGUEL</t>
  </si>
  <si>
    <t>QUIMBAYA</t>
  </si>
  <si>
    <t>MISTRATÓ</t>
  </si>
  <si>
    <t>GUARANDA</t>
  </si>
  <si>
    <t>COYAIMA</t>
  </si>
  <si>
    <t>EL CAIRO</t>
  </si>
  <si>
    <t>TRASLADOS POR COMPETENCIA</t>
  </si>
  <si>
    <t>OCTUBRE</t>
  </si>
  <si>
    <t>GIRARDOTA</t>
  </si>
  <si>
    <t>012</t>
  </si>
  <si>
    <t>PUERTO ALEGRÍA</t>
  </si>
  <si>
    <t>ANORÍ</t>
  </si>
  <si>
    <t>SABANAGRANDE</t>
  </si>
  <si>
    <t>EL GUAMO</t>
  </si>
  <si>
    <t>BOAVITA</t>
  </si>
  <si>
    <t>MANZANARES</t>
  </si>
  <si>
    <t>VALPARAÍSO</t>
  </si>
  <si>
    <t>SÁCAMA</t>
  </si>
  <si>
    <t>CORINTO</t>
  </si>
  <si>
    <t>EL COPEY</t>
  </si>
  <si>
    <t>CÉRTEGUI</t>
  </si>
  <si>
    <t>CAQUEZA</t>
  </si>
  <si>
    <t>ELÍAS</t>
  </si>
  <si>
    <t>MANAURE</t>
  </si>
  <si>
    <t>EL RETÉN</t>
  </si>
  <si>
    <t>GRANADA</t>
  </si>
  <si>
    <t>EL TARRA</t>
  </si>
  <si>
    <t>SANTIAGO</t>
  </si>
  <si>
    <t>SALENTO</t>
  </si>
  <si>
    <t>PUEBLO RICO</t>
  </si>
  <si>
    <t>BETULIA</t>
  </si>
  <si>
    <t>LA UNIÓN</t>
  </si>
  <si>
    <t>CUNDAY</t>
  </si>
  <si>
    <t>NOVIEMBRE</t>
  </si>
  <si>
    <t>ITUANGO</t>
  </si>
  <si>
    <t>013</t>
  </si>
  <si>
    <t>MIRITI PARANÁ</t>
  </si>
  <si>
    <t>ANZA</t>
  </si>
  <si>
    <t>MAGANGUÉ</t>
  </si>
  <si>
    <t>MARMATO</t>
  </si>
  <si>
    <t>SAN JOSÉ DEL FRAGUA</t>
  </si>
  <si>
    <t>TAURAMENA</t>
  </si>
  <si>
    <t>EL TAMBO</t>
  </si>
  <si>
    <t>EL PASO</t>
  </si>
  <si>
    <t>CONDOTO</t>
  </si>
  <si>
    <t>LOS CÓRDOBAS</t>
  </si>
  <si>
    <t>CHAGUANÍ</t>
  </si>
  <si>
    <t>GARZÓN</t>
  </si>
  <si>
    <t>URIBIA</t>
  </si>
  <si>
    <t>FUNDACIÓN</t>
  </si>
  <si>
    <t>GUAMAL</t>
  </si>
  <si>
    <t>CUASPUD</t>
  </si>
  <si>
    <t>TEORAMA</t>
  </si>
  <si>
    <t>VALLE DE GUAMEZ</t>
  </si>
  <si>
    <t>CALARCÁ</t>
  </si>
  <si>
    <t>QUINCHÍA</t>
  </si>
  <si>
    <t>LOS PALMITOS</t>
  </si>
  <si>
    <t>DOLORES</t>
  </si>
  <si>
    <t>RESTREPO</t>
  </si>
  <si>
    <t>DICIEMBRE</t>
  </si>
  <si>
    <t>JERICO</t>
  </si>
  <si>
    <t>014</t>
  </si>
  <si>
    <t>SANTA LUCÍA</t>
  </si>
  <si>
    <t>MAHATES</t>
  </si>
  <si>
    <t>BRICEÑO</t>
  </si>
  <si>
    <t>MARULANDA</t>
  </si>
  <si>
    <t>BELÉN DE LOS ANDAQUIES</t>
  </si>
  <si>
    <t>TRINIDAD</t>
  </si>
  <si>
    <t>GAMARRA</t>
  </si>
  <si>
    <t>JURADÓ</t>
  </si>
  <si>
    <t>MOMIL</t>
  </si>
  <si>
    <t>CHIPAQUE</t>
  </si>
  <si>
    <t>GIGANTE</t>
  </si>
  <si>
    <t>URUMITA</t>
  </si>
  <si>
    <t>MAPIRIPÁN</t>
  </si>
  <si>
    <t>CUMBAL</t>
  </si>
  <si>
    <t>ARBOLEDAS</t>
  </si>
  <si>
    <t>PUERTO ASÍS</t>
  </si>
  <si>
    <t>GÉNOVA</t>
  </si>
  <si>
    <t>SANTUARIO</t>
  </si>
  <si>
    <t>MAJAGUAL</t>
  </si>
  <si>
    <t>ESPINAL</t>
  </si>
  <si>
    <t>DAGUA</t>
  </si>
  <si>
    <t>CAUCASIA</t>
  </si>
  <si>
    <t>015</t>
  </si>
  <si>
    <t>ARBOLETES</t>
  </si>
  <si>
    <t>SANTO TOMÁS</t>
  </si>
  <si>
    <t>MARGARITA</t>
  </si>
  <si>
    <t>BUENA VISTA</t>
  </si>
  <si>
    <t>NEIRA</t>
  </si>
  <si>
    <t>CARTAGENA DEL CHAIRÁ</t>
  </si>
  <si>
    <t>VILLANUEVA</t>
  </si>
  <si>
    <t>GUACHENÉ</t>
  </si>
  <si>
    <t>GONZÁLEZ</t>
  </si>
  <si>
    <t>LLORÓ</t>
  </si>
  <si>
    <t>MOÑITOS</t>
  </si>
  <si>
    <t>CHOACHÍ</t>
  </si>
  <si>
    <t>GUADALUPE</t>
  </si>
  <si>
    <t>NUEVA GRANADA</t>
  </si>
  <si>
    <t>MESETAS</t>
  </si>
  <si>
    <t>CUMBITARA</t>
  </si>
  <si>
    <t>LOURDES</t>
  </si>
  <si>
    <t>VILLAGARZÓN</t>
  </si>
  <si>
    <t>SANTA ROSA DE CABAL</t>
  </si>
  <si>
    <t>CALIFORNIA</t>
  </si>
  <si>
    <t>MORROA</t>
  </si>
  <si>
    <t>FALAN</t>
  </si>
  <si>
    <t>GUACARÍ</t>
  </si>
  <si>
    <t>LA CEJA</t>
  </si>
  <si>
    <t>017</t>
  </si>
  <si>
    <t>SOLEDAD</t>
  </si>
  <si>
    <t>MONTECRISTO</t>
  </si>
  <si>
    <t>BUSBANZÁ</t>
  </si>
  <si>
    <t>NORCASIA</t>
  </si>
  <si>
    <t>MILÁN</t>
  </si>
  <si>
    <t>SAN LUIS DE GACENO</t>
  </si>
  <si>
    <t>GUAPI</t>
  </si>
  <si>
    <t>LA GLORIA</t>
  </si>
  <si>
    <t>MEDIO ATRATO</t>
  </si>
  <si>
    <t>PLANETA RICA</t>
  </si>
  <si>
    <t>HOBO</t>
  </si>
  <si>
    <t>LA JAGUA DEL PILAR</t>
  </si>
  <si>
    <t>PEDRAZA</t>
  </si>
  <si>
    <t>EL CHARCO</t>
  </si>
  <si>
    <t>BOCHALEMA</t>
  </si>
  <si>
    <t>BELÉN DE UMBRÍA</t>
  </si>
  <si>
    <t>CARCASÍ</t>
  </si>
  <si>
    <t>OVEJAS</t>
  </si>
  <si>
    <t>FLANDES</t>
  </si>
  <si>
    <t>ANSERMANUEVO</t>
  </si>
  <si>
    <t>MARINILLA</t>
  </si>
  <si>
    <t>018</t>
  </si>
  <si>
    <t>SUAN</t>
  </si>
  <si>
    <t>MOMPÓS</t>
  </si>
  <si>
    <t>PÁCORA</t>
  </si>
  <si>
    <t>LA MONTAÑITA</t>
  </si>
  <si>
    <t>PAZ DE ARIPORO</t>
  </si>
  <si>
    <t>INZÁ</t>
  </si>
  <si>
    <t>MEDIO BAUDÓ</t>
  </si>
  <si>
    <t>PUEBLO NUEVO</t>
  </si>
  <si>
    <t>COGUA</t>
  </si>
  <si>
    <t>IQUIRA</t>
  </si>
  <si>
    <t>PIVIJAY</t>
  </si>
  <si>
    <t>LEJANÍAS</t>
  </si>
  <si>
    <t>EL PEÑOL</t>
  </si>
  <si>
    <t>CONVENCIÓN</t>
  </si>
  <si>
    <t>CEPITÁ</t>
  </si>
  <si>
    <t>PALMITO</t>
  </si>
  <si>
    <t>FRESNO</t>
  </si>
  <si>
    <t>BUGALAGRANDE</t>
  </si>
  <si>
    <t>PUERTO BERRIO</t>
  </si>
  <si>
    <t>019</t>
  </si>
  <si>
    <t>TUBARÁ</t>
  </si>
  <si>
    <t>CAMPOHERMOSO</t>
  </si>
  <si>
    <t>PALESTINA</t>
  </si>
  <si>
    <t>SAN VICENTE DEL CAGUÁN</t>
  </si>
  <si>
    <t>NUNCHÍA</t>
  </si>
  <si>
    <t>JAMBALÓ</t>
  </si>
  <si>
    <t>PAILITAS</t>
  </si>
  <si>
    <t>MEDIO SAN JUAN</t>
  </si>
  <si>
    <t>PUERTO ESCONDIDO</t>
  </si>
  <si>
    <t>COTA</t>
  </si>
  <si>
    <t>ISNOS</t>
  </si>
  <si>
    <t>PLATO</t>
  </si>
  <si>
    <t>PUERTO CONCORDIA</t>
  </si>
  <si>
    <t>HACARÍ</t>
  </si>
  <si>
    <t>CERRITO</t>
  </si>
  <si>
    <t>SAN BENITO ABAD</t>
  </si>
  <si>
    <t>GUAMO</t>
  </si>
  <si>
    <t>MEDELLÍN NORTE</t>
  </si>
  <si>
    <t>01N</t>
  </si>
  <si>
    <t>BELLO</t>
  </si>
  <si>
    <t>USIACURÍ</t>
  </si>
  <si>
    <t>NOROSÍ</t>
  </si>
  <si>
    <t>CERINZA</t>
  </si>
  <si>
    <t>PENSILVANIA</t>
  </si>
  <si>
    <t>MANÍ</t>
  </si>
  <si>
    <t>LA SIERRA</t>
  </si>
  <si>
    <t>PELAYA</t>
  </si>
  <si>
    <t>NÓVITA</t>
  </si>
  <si>
    <t>PURÍSIMA</t>
  </si>
  <si>
    <t>CUCUNUBÁ</t>
  </si>
  <si>
    <t>REMOLINO</t>
  </si>
  <si>
    <t>PUERTO GAITÁN</t>
  </si>
  <si>
    <t>HERRÁN</t>
  </si>
  <si>
    <t>CHARALÁ</t>
  </si>
  <si>
    <t>SAN MARCOS</t>
  </si>
  <si>
    <t>HERVEO</t>
  </si>
  <si>
    <t>GINEBRA</t>
  </si>
  <si>
    <t>RIONEGRO</t>
  </si>
  <si>
    <t>020</t>
  </si>
  <si>
    <t>BETANIA</t>
  </si>
  <si>
    <t>JUAN DE ACOSTA</t>
  </si>
  <si>
    <t>PINILLOS</t>
  </si>
  <si>
    <t>CHINAVITA</t>
  </si>
  <si>
    <t>RIOSUCIO</t>
  </si>
  <si>
    <t>TÁMARA</t>
  </si>
  <si>
    <t>LA VEGA</t>
  </si>
  <si>
    <t>PUEBLO BELLO</t>
  </si>
  <si>
    <t>NUQUÍ</t>
  </si>
  <si>
    <t>SAHAGÚN</t>
  </si>
  <si>
    <t>EL COLEGIO</t>
  </si>
  <si>
    <t>SALAMINA</t>
  </si>
  <si>
    <t>PUERTO LÓPEZ</t>
  </si>
  <si>
    <t>FUNES</t>
  </si>
  <si>
    <t>TIBÚ</t>
  </si>
  <si>
    <t>CHARTA</t>
  </si>
  <si>
    <t>SAN ONOFRE</t>
  </si>
  <si>
    <t>HONDA</t>
  </si>
  <si>
    <t>YUMBO</t>
  </si>
  <si>
    <t>SANTA BARBARA</t>
  </si>
  <si>
    <t>023</t>
  </si>
  <si>
    <t>PALMAR DE VARELA</t>
  </si>
  <si>
    <t>REGIDOR</t>
  </si>
  <si>
    <t>CHIQUINQUIRÁ</t>
  </si>
  <si>
    <t>OROCUÉ</t>
  </si>
  <si>
    <t>LÓPEZ</t>
  </si>
  <si>
    <t>LA PAZ</t>
  </si>
  <si>
    <t>RÍO IRO</t>
  </si>
  <si>
    <t>SAN ANDRÉS SOTAVENTO</t>
  </si>
  <si>
    <t>EL ROSAL</t>
  </si>
  <si>
    <t>NÁTAGA</t>
  </si>
  <si>
    <t>SAN ZENÓN</t>
  </si>
  <si>
    <t>PUERTO LLERAS</t>
  </si>
  <si>
    <t>GUACHUCAL</t>
  </si>
  <si>
    <t>SAN CAYETANO</t>
  </si>
  <si>
    <t>CHIPATÁ</t>
  </si>
  <si>
    <t>SAN PEDRO</t>
  </si>
  <si>
    <t>ICONONZO</t>
  </si>
  <si>
    <t>OBANDO</t>
  </si>
  <si>
    <t>SANTA FÉ DE ANTIOQUIA</t>
  </si>
  <si>
    <t>024</t>
  </si>
  <si>
    <t>CAMPO DE LA CRUZ</t>
  </si>
  <si>
    <t>RÍO VIEJO</t>
  </si>
  <si>
    <t>CHISCAS</t>
  </si>
  <si>
    <t>MERCADERES</t>
  </si>
  <si>
    <t>SAN ALBERTO</t>
  </si>
  <si>
    <t>RÍO QUITO</t>
  </si>
  <si>
    <t>FOMEQUE</t>
  </si>
  <si>
    <t>OPORAPA</t>
  </si>
  <si>
    <t>SANTA ANA</t>
  </si>
  <si>
    <t>GUAITARILLA</t>
  </si>
  <si>
    <t>SAN CALIXTO</t>
  </si>
  <si>
    <t>CIMITARRA</t>
  </si>
  <si>
    <t>MARIQUITA</t>
  </si>
  <si>
    <t>SANTA ROSA DE OSOS</t>
  </si>
  <si>
    <t>025</t>
  </si>
  <si>
    <t>REPELÓN</t>
  </si>
  <si>
    <t>SAN ESTANISLAO</t>
  </si>
  <si>
    <t>CHITA</t>
  </si>
  <si>
    <t>SAMANÁ</t>
  </si>
  <si>
    <t>MIRANDA</t>
  </si>
  <si>
    <t>SAN DIEGO</t>
  </si>
  <si>
    <t>SAN PELAYO</t>
  </si>
  <si>
    <t>FOSCA</t>
  </si>
  <si>
    <t>PAICOL</t>
  </si>
  <si>
    <t>SITIONUEVO</t>
  </si>
  <si>
    <t>GUALMATÁN</t>
  </si>
  <si>
    <t>LA PLAYA</t>
  </si>
  <si>
    <t>CONCEPCIÓN</t>
  </si>
  <si>
    <t>TOLÚ VIEJO</t>
  </si>
  <si>
    <t>MELGAR</t>
  </si>
  <si>
    <t>SANTO DOMINGO</t>
  </si>
  <si>
    <t>026</t>
  </si>
  <si>
    <t>BURITICÁ</t>
  </si>
  <si>
    <t>SAN FERNANDO</t>
  </si>
  <si>
    <t>CHITARAQUE</t>
  </si>
  <si>
    <t>SAN JOSÉ</t>
  </si>
  <si>
    <t>SAN MARTÍN</t>
  </si>
  <si>
    <t>SIPÍ</t>
  </si>
  <si>
    <t>TIERRALTA</t>
  </si>
  <si>
    <t>FUNZA</t>
  </si>
  <si>
    <t>PALERMO</t>
  </si>
  <si>
    <t>TENERIFE</t>
  </si>
  <si>
    <t>SAN JUANITO</t>
  </si>
  <si>
    <t>ILES</t>
  </si>
  <si>
    <t>CHINÁCOTA</t>
  </si>
  <si>
    <t>CONFINES</t>
  </si>
  <si>
    <t>SAN LUIS DE SINCÉ</t>
  </si>
  <si>
    <t>MURILLO</t>
  </si>
  <si>
    <t>SEGOVIA</t>
  </si>
  <si>
    <t>027</t>
  </si>
  <si>
    <t>CÁCERES</t>
  </si>
  <si>
    <t>PONEDERA</t>
  </si>
  <si>
    <t>SAN JUAN NEPOMUCENO</t>
  </si>
  <si>
    <t>SUPÍA</t>
  </si>
  <si>
    <t>PADILLA</t>
  </si>
  <si>
    <t>TAMALAMEQUE</t>
  </si>
  <si>
    <t>UNGUÍA</t>
  </si>
  <si>
    <t>TUCHÍN</t>
  </si>
  <si>
    <t>FÚQUENE</t>
  </si>
  <si>
    <t>ZAPAYÁN</t>
  </si>
  <si>
    <t>IMUÉS</t>
  </si>
  <si>
    <t>RAGONVALIA</t>
  </si>
  <si>
    <t>CONTRATACIÓN</t>
  </si>
  <si>
    <t>SAN JUAN DE BETULIA</t>
  </si>
  <si>
    <t>NATAGAIMA</t>
  </si>
  <si>
    <t>GUADALAJARA DE BUGA</t>
  </si>
  <si>
    <t>SONSÓN</t>
  </si>
  <si>
    <t>028</t>
  </si>
  <si>
    <t>NORTE DE SANTANDER</t>
  </si>
  <si>
    <t>CAICEDO</t>
  </si>
  <si>
    <t>SANTA CATALINA</t>
  </si>
  <si>
    <t>CÓMBITA</t>
  </si>
  <si>
    <t>VICTORIA</t>
  </si>
  <si>
    <t>PATÍA</t>
  </si>
  <si>
    <t>RÍO DE ORO</t>
  </si>
  <si>
    <t>EL LITORAL DEL SAN JUAN</t>
  </si>
  <si>
    <t>VALENCIA</t>
  </si>
  <si>
    <t>GACHALA</t>
  </si>
  <si>
    <t>PITAL</t>
  </si>
  <si>
    <t>ZONA BANANERA</t>
  </si>
  <si>
    <t>LA ESPERANZA</t>
  </si>
  <si>
    <t>COROMORO</t>
  </si>
  <si>
    <t>SANTIAGO DE TOLÚ</t>
  </si>
  <si>
    <t>ORTEGA</t>
  </si>
  <si>
    <t>CALIMA</t>
  </si>
  <si>
    <t>SOPETRÁN</t>
  </si>
  <si>
    <t>029</t>
  </si>
  <si>
    <t>SANTA ROSA</t>
  </si>
  <si>
    <t>COPER</t>
  </si>
  <si>
    <t>VILLAMARÍA</t>
  </si>
  <si>
    <t>PIAMONTE</t>
  </si>
  <si>
    <t>LA JAGUA DE IBIRICO</t>
  </si>
  <si>
    <t>EL CANTÓN DEL SAN PABLO</t>
  </si>
  <si>
    <t>SAN JOSÉ DE URÉ</t>
  </si>
  <si>
    <t>GACHANCIPÁ</t>
  </si>
  <si>
    <t>PITALITO</t>
  </si>
  <si>
    <t>SAN SEBASTIÁN DE BUENAVISTA</t>
  </si>
  <si>
    <t>BARRANCA DE UPÍA</t>
  </si>
  <si>
    <t>LA CRUZ</t>
  </si>
  <si>
    <t>VILLA DEL ROSARIO</t>
  </si>
  <si>
    <t>CURITÍ</t>
  </si>
  <si>
    <t>SAMPUÉS</t>
  </si>
  <si>
    <t>PALOCABILDO</t>
  </si>
  <si>
    <t>ANDALUCÍA</t>
  </si>
  <si>
    <t>TÁMESIS</t>
  </si>
  <si>
    <t>032</t>
  </si>
  <si>
    <t>CAMPAMENTO</t>
  </si>
  <si>
    <t>SIMITÍ</t>
  </si>
  <si>
    <t>CORRALES</t>
  </si>
  <si>
    <t>VITERBO</t>
  </si>
  <si>
    <t>EL CARMEN DE ATRATO</t>
  </si>
  <si>
    <t>CIÉNAGA DE ORO</t>
  </si>
  <si>
    <t>GACHETÁ</t>
  </si>
  <si>
    <t>RIVERA</t>
  </si>
  <si>
    <t>SABANAS DE SAN ANGEL</t>
  </si>
  <si>
    <t>LA FLORIDA</t>
  </si>
  <si>
    <t>CHITAGÁ</t>
  </si>
  <si>
    <t>EL GUACAMAYO</t>
  </si>
  <si>
    <t>COROZAL</t>
  </si>
  <si>
    <t>PIEDRAS</t>
  </si>
  <si>
    <t>PRADERA</t>
  </si>
  <si>
    <t>TITIRIBI</t>
  </si>
  <si>
    <t>033</t>
  </si>
  <si>
    <t>CAÑASGORDAS</t>
  </si>
  <si>
    <t>SOPLAVIENTO</t>
  </si>
  <si>
    <t>COVARACHÍA</t>
  </si>
  <si>
    <t>MARQUETALIA</t>
  </si>
  <si>
    <t>PUERTO TEJADA</t>
  </si>
  <si>
    <t>SAN JOSÉ DEL PALMAR</t>
  </si>
  <si>
    <t>SAN CARLOS</t>
  </si>
  <si>
    <t>GIRARDOT</t>
  </si>
  <si>
    <t>SALADOBLANCO</t>
  </si>
  <si>
    <t>PIJIÑO DEL CARMEN</t>
  </si>
  <si>
    <t>SAN CARLOS DE GUAROA</t>
  </si>
  <si>
    <t>LA LLANADA</t>
  </si>
  <si>
    <t>SARDINATA</t>
  </si>
  <si>
    <t>EL PLAYÓN</t>
  </si>
  <si>
    <t>YOTOCO</t>
  </si>
  <si>
    <t>TURBO</t>
  </si>
  <si>
    <t>034</t>
  </si>
  <si>
    <t>SAN ANDRÉS ISLAS</t>
  </si>
  <si>
    <t>CARACOLÍ</t>
  </si>
  <si>
    <t>TALAIGUA NUEVO</t>
  </si>
  <si>
    <t>CUBARÁ</t>
  </si>
  <si>
    <t>PURACÉ</t>
  </si>
  <si>
    <t>BELÉN DE BAJIRA</t>
  </si>
  <si>
    <t>MONTELÍBANO</t>
  </si>
  <si>
    <t>SANTA MARÍA</t>
  </si>
  <si>
    <t>SANTA BÁRBARA DE PINTO</t>
  </si>
  <si>
    <t>LA TOLA</t>
  </si>
  <si>
    <t>ABREGO</t>
  </si>
  <si>
    <t>ENCINO</t>
  </si>
  <si>
    <t>PRADO</t>
  </si>
  <si>
    <t>PALMIRA</t>
  </si>
  <si>
    <t>URRAO</t>
  </si>
  <si>
    <t>035</t>
  </si>
  <si>
    <t>CARAMANTA</t>
  </si>
  <si>
    <t>TIQUISIO</t>
  </si>
  <si>
    <t>CUCAITA</t>
  </si>
  <si>
    <t>ROSAS</t>
  </si>
  <si>
    <t>CARMEN DEL DARIEN</t>
  </si>
  <si>
    <t>LA APARTADA</t>
  </si>
  <si>
    <t>GUACHETÁ</t>
  </si>
  <si>
    <t>SUAZA</t>
  </si>
  <si>
    <t>PUEBLO VIEJO</t>
  </si>
  <si>
    <t>CASTILLA LA NUEVA</t>
  </si>
  <si>
    <t>LOS PATIOS</t>
  </si>
  <si>
    <t>ENCISO</t>
  </si>
  <si>
    <t>PURIFICACIÓN</t>
  </si>
  <si>
    <t>RIOFRÍO</t>
  </si>
  <si>
    <t>YARUMAL</t>
  </si>
  <si>
    <t>037</t>
  </si>
  <si>
    <t>CAREPA</t>
  </si>
  <si>
    <t>TURBACO</t>
  </si>
  <si>
    <t>CUÍTIVA</t>
  </si>
  <si>
    <t>TADÓ</t>
  </si>
  <si>
    <t>PUERTO LIBERTADOR</t>
  </si>
  <si>
    <t>GUADUAS</t>
  </si>
  <si>
    <t>TARQUI</t>
  </si>
  <si>
    <t>CIÉNAGA</t>
  </si>
  <si>
    <t>LEIVA</t>
  </si>
  <si>
    <t>OCAÑA</t>
  </si>
  <si>
    <t>FLORIÁN</t>
  </si>
  <si>
    <t>RIO BLANCO</t>
  </si>
  <si>
    <t>ALCALÁ</t>
  </si>
  <si>
    <t>YOLOMBÓ</t>
  </si>
  <si>
    <t>038</t>
  </si>
  <si>
    <t>CAROLINA</t>
  </si>
  <si>
    <t>TURBANÁ</t>
  </si>
  <si>
    <t>CHÍQUIZA</t>
  </si>
  <si>
    <t>SILVIA</t>
  </si>
  <si>
    <t>UNIÓN PANAMERICANA</t>
  </si>
  <si>
    <t>GUASCA</t>
  </si>
  <si>
    <t>TESALIA</t>
  </si>
  <si>
    <t>BUCARASICA</t>
  </si>
  <si>
    <t>FLORIDABLANCA</t>
  </si>
  <si>
    <t>RONCESVALLES</t>
  </si>
  <si>
    <t>VERSALLES</t>
  </si>
  <si>
    <t>040</t>
  </si>
  <si>
    <t>CHIVOR</t>
  </si>
  <si>
    <t>SOTARA</t>
  </si>
  <si>
    <t>GUATAQUÍ</t>
  </si>
  <si>
    <t>TELLO</t>
  </si>
  <si>
    <t>LOS ANDES</t>
  </si>
  <si>
    <t>GALÁN</t>
  </si>
  <si>
    <t>ROVIRA</t>
  </si>
  <si>
    <t>EL ÁGUILA</t>
  </si>
  <si>
    <t>041</t>
  </si>
  <si>
    <t>CHIGORODÓ</t>
  </si>
  <si>
    <t>BARRANCO DE LOBA</t>
  </si>
  <si>
    <t>SUÁREZ</t>
  </si>
  <si>
    <t>GUATAVITA</t>
  </si>
  <si>
    <t>TERUEL</t>
  </si>
  <si>
    <t>MAGÜÍ</t>
  </si>
  <si>
    <t>LABATECA</t>
  </si>
  <si>
    <t>GAMBITA</t>
  </si>
  <si>
    <t>SALDAÑA</t>
  </si>
  <si>
    <t>TORO</t>
  </si>
  <si>
    <t>045</t>
  </si>
  <si>
    <t>CISNEROS</t>
  </si>
  <si>
    <t>SANTA ROSA DEL SUR</t>
  </si>
  <si>
    <t>EL COCUY</t>
  </si>
  <si>
    <t>GUAYABETAL</t>
  </si>
  <si>
    <t>TIMANÁ</t>
  </si>
  <si>
    <t>MALLAMA</t>
  </si>
  <si>
    <t>CACHIRÁ</t>
  </si>
  <si>
    <t>GIRÓN</t>
  </si>
  <si>
    <t>SANTA ISABEL</t>
  </si>
  <si>
    <t>SOACHA</t>
  </si>
  <si>
    <t>051</t>
  </si>
  <si>
    <t>COCORNÁ</t>
  </si>
  <si>
    <t>HATILLO DE LOBA</t>
  </si>
  <si>
    <t>EL ESPINO</t>
  </si>
  <si>
    <t>TIMBÍO</t>
  </si>
  <si>
    <t>GUTIÉRREZ</t>
  </si>
  <si>
    <t>VILLAVIEJA</t>
  </si>
  <si>
    <t>MOSQUERA</t>
  </si>
  <si>
    <t>VILLA CARO</t>
  </si>
  <si>
    <t>VENADILLO</t>
  </si>
  <si>
    <t>LA CUMBRE</t>
  </si>
  <si>
    <t>060</t>
  </si>
  <si>
    <t>EL CARMEN DE BOLÍVAR</t>
  </si>
  <si>
    <t>FIRAVITOBA</t>
  </si>
  <si>
    <t>TIMBIQUÍ</t>
  </si>
  <si>
    <t>JERUSALÉN</t>
  </si>
  <si>
    <t>YAGUARÁ</t>
  </si>
  <si>
    <t>DURANIA</t>
  </si>
  <si>
    <t>VILLAHERMOSA</t>
  </si>
  <si>
    <t>ULLOA</t>
  </si>
  <si>
    <t>062</t>
  </si>
  <si>
    <t>SAN MARTÍN DE LOBA</t>
  </si>
  <si>
    <t>FLORESTA</t>
  </si>
  <si>
    <t>TORIBIO</t>
  </si>
  <si>
    <t>JUNÍN</t>
  </si>
  <si>
    <t>SAN AGUSTÍN</t>
  </si>
  <si>
    <t>OLAYA HERRERA</t>
  </si>
  <si>
    <t>PAMPLONA</t>
  </si>
  <si>
    <t>GUAPOTÁ</t>
  </si>
  <si>
    <t>VILLARRICA</t>
  </si>
  <si>
    <t>TRUJILLO</t>
  </si>
  <si>
    <t>064</t>
  </si>
  <si>
    <t>COPACABANA</t>
  </si>
  <si>
    <t>ALTOS DEL ROSARIO</t>
  </si>
  <si>
    <t>GACHANTIVÁ</t>
  </si>
  <si>
    <t>TOTORÓ</t>
  </si>
  <si>
    <t>LA CALERA</t>
  </si>
  <si>
    <t>OSPINA</t>
  </si>
  <si>
    <t>PAMPLONITA</t>
  </si>
  <si>
    <t>GUAVATÁ</t>
  </si>
  <si>
    <t>VALLE DE SAN JUAN</t>
  </si>
  <si>
    <t>VIJES</t>
  </si>
  <si>
    <t>MOMPOX</t>
  </si>
  <si>
    <t>065</t>
  </si>
  <si>
    <t>SAN JACINTO DEL CAUCA</t>
  </si>
  <si>
    <t>GAMEZA</t>
  </si>
  <si>
    <t>VILLA RICA</t>
  </si>
  <si>
    <t>LA MESA</t>
  </si>
  <si>
    <t>FRANCISCO PIZARRO</t>
  </si>
  <si>
    <t>CÚCUTA</t>
  </si>
  <si>
    <t>GÜEPSA</t>
  </si>
  <si>
    <t>CARMEN DE APICALA</t>
  </si>
  <si>
    <t>TULUÁ</t>
  </si>
  <si>
    <t>068</t>
  </si>
  <si>
    <t>DON MATÍAS</t>
  </si>
  <si>
    <t>SAN PABLO DE BORBUR</t>
  </si>
  <si>
    <t>GARAGOA</t>
  </si>
  <si>
    <t>SANTANDER DE QUILICHAO</t>
  </si>
  <si>
    <t>LA PALMA</t>
  </si>
  <si>
    <t>POLICARPA</t>
  </si>
  <si>
    <t>EL CARMEN</t>
  </si>
  <si>
    <t>JESÚS MARÍA</t>
  </si>
  <si>
    <t>SAN LUIS</t>
  </si>
  <si>
    <t>FLORIDA</t>
  </si>
  <si>
    <t>070</t>
  </si>
  <si>
    <t>EBÉJICO</t>
  </si>
  <si>
    <t>SAN JACINTO</t>
  </si>
  <si>
    <t>GUACAMAYAS</t>
  </si>
  <si>
    <t>SAN SEBASTIÁN</t>
  </si>
  <si>
    <t>LA PEÑA</t>
  </si>
  <si>
    <t>JORDÁN</t>
  </si>
  <si>
    <t>SAN ANTONIO</t>
  </si>
  <si>
    <t>CHIQUINQUIRA</t>
  </si>
  <si>
    <t>072</t>
  </si>
  <si>
    <t>EL BAGRE</t>
  </si>
  <si>
    <t>EL PEÑÓN</t>
  </si>
  <si>
    <t>GUATEQUE</t>
  </si>
  <si>
    <t>PÁEZ</t>
  </si>
  <si>
    <t>LA BELLEZA</t>
  </si>
  <si>
    <t>CASABIANCA</t>
  </si>
  <si>
    <t>BUENAVENTURA</t>
  </si>
  <si>
    <t>074</t>
  </si>
  <si>
    <t>ENTRERRIOS</t>
  </si>
  <si>
    <t>GUAYATÁ</t>
  </si>
  <si>
    <t>LENGUAZAQUE</t>
  </si>
  <si>
    <t>LANDÁZURI</t>
  </si>
  <si>
    <t>ANZOÁTEGUI</t>
  </si>
  <si>
    <t>076</t>
  </si>
  <si>
    <t>ENVIGADO</t>
  </si>
  <si>
    <t>MARÍA LA BAJA</t>
  </si>
  <si>
    <t>GÜICÁN</t>
  </si>
  <si>
    <t>MACHETA</t>
  </si>
  <si>
    <t>PUPIALES</t>
  </si>
  <si>
    <t>IBAGUÉ</t>
  </si>
  <si>
    <t>078</t>
  </si>
  <si>
    <t>SAN CRISTÓBAL</t>
  </si>
  <si>
    <t>IZA</t>
  </si>
  <si>
    <t>MADRID</t>
  </si>
  <si>
    <t>RICAURTE</t>
  </si>
  <si>
    <t>LEBRÍJA</t>
  </si>
  <si>
    <t>LÍBANO</t>
  </si>
  <si>
    <t>079</t>
  </si>
  <si>
    <t>GIRALDO</t>
  </si>
  <si>
    <t>ZAMBRANO</t>
  </si>
  <si>
    <t>JENESANO</t>
  </si>
  <si>
    <t>MANTA</t>
  </si>
  <si>
    <t>ROBERTO PAYÁN</t>
  </si>
  <si>
    <t>LOS SANTOS</t>
  </si>
  <si>
    <t>LÉRIDA</t>
  </si>
  <si>
    <t>080</t>
  </si>
  <si>
    <t>JERICÓ</t>
  </si>
  <si>
    <t>MEDINA</t>
  </si>
  <si>
    <t>MACARAVITA</t>
  </si>
  <si>
    <t>082</t>
  </si>
  <si>
    <t>GÓMEZ PLATA</t>
  </si>
  <si>
    <t>LABRANZAGRANDE</t>
  </si>
  <si>
    <t>SANDONÁ</t>
  </si>
  <si>
    <t>MÁLAGA</t>
  </si>
  <si>
    <t>MONIQUIRÁ</t>
  </si>
  <si>
    <t>083</t>
  </si>
  <si>
    <t>LA CAPILLA</t>
  </si>
  <si>
    <t>SAN BERNARDO</t>
  </si>
  <si>
    <t>MATANZA</t>
  </si>
  <si>
    <t>OROCUE</t>
  </si>
  <si>
    <t>086</t>
  </si>
  <si>
    <t>GUARNE</t>
  </si>
  <si>
    <t>NEMOCÓN</t>
  </si>
  <si>
    <t>SAN LORENZO</t>
  </si>
  <si>
    <t>MOGOTES</t>
  </si>
  <si>
    <t>PUERTO BOYACÁ</t>
  </si>
  <si>
    <t>088</t>
  </si>
  <si>
    <t>GUATAPÉ</t>
  </si>
  <si>
    <t>MACANAL</t>
  </si>
  <si>
    <t>NILO</t>
  </si>
  <si>
    <t>SAN PABLO</t>
  </si>
  <si>
    <t>MOLAGAVITA</t>
  </si>
  <si>
    <t>RAMIRIQUÍ</t>
  </si>
  <si>
    <t>090</t>
  </si>
  <si>
    <t>HELICONIA</t>
  </si>
  <si>
    <t>MARIPÍ</t>
  </si>
  <si>
    <t>NIMAIMA</t>
  </si>
  <si>
    <t>SANTA BÁRBARA</t>
  </si>
  <si>
    <t>OCAMONTE</t>
  </si>
  <si>
    <t>SANTA ROSA DE VITERBO</t>
  </si>
  <si>
    <t>092</t>
  </si>
  <si>
    <t>HISPANIA</t>
  </si>
  <si>
    <t>NOCAIMA</t>
  </si>
  <si>
    <t>SAPUYES</t>
  </si>
  <si>
    <t>OIBA</t>
  </si>
  <si>
    <t>SOATA</t>
  </si>
  <si>
    <t>093</t>
  </si>
  <si>
    <t>ITAGUI</t>
  </si>
  <si>
    <t>MONGUA</t>
  </si>
  <si>
    <t>VENECIA</t>
  </si>
  <si>
    <t>TAMINANGO</t>
  </si>
  <si>
    <t>ONZAGA</t>
  </si>
  <si>
    <t>094</t>
  </si>
  <si>
    <t>MONGUÍ</t>
  </si>
  <si>
    <t>PACHO</t>
  </si>
  <si>
    <t>TANGUA</t>
  </si>
  <si>
    <t>PALMAR</t>
  </si>
  <si>
    <t>SOGAMOSO</t>
  </si>
  <si>
    <t>095</t>
  </si>
  <si>
    <t>BELMIRA</t>
  </si>
  <si>
    <t>PAIME</t>
  </si>
  <si>
    <t>TÚQUERRES</t>
  </si>
  <si>
    <t>PÁRAMO</t>
  </si>
  <si>
    <t>MUZO</t>
  </si>
  <si>
    <t>YACUANQUER</t>
  </si>
  <si>
    <t>PIEDECUESTA</t>
  </si>
  <si>
    <t>NOBSA</t>
  </si>
  <si>
    <t>PARATEBUENO</t>
  </si>
  <si>
    <t>SAN PEDRO DE CARTAGO</t>
  </si>
  <si>
    <t>PINCHOTE</t>
  </si>
  <si>
    <t>LA ESTRELLA</t>
  </si>
  <si>
    <t>NUEVO COLÓN</t>
  </si>
  <si>
    <t>PASCA</t>
  </si>
  <si>
    <t>EL TABLÓN DE GÓMEZ</t>
  </si>
  <si>
    <t>PUENTE NACIONAL</t>
  </si>
  <si>
    <t>LA PINTADA</t>
  </si>
  <si>
    <t>PUERTO SALGAR</t>
  </si>
  <si>
    <t>BUESACO</t>
  </si>
  <si>
    <t>OTANCHE</t>
  </si>
  <si>
    <t>PULÍ</t>
  </si>
  <si>
    <t>SAN ANDRÉS DE TUMACO</t>
  </si>
  <si>
    <t>LIBORINA</t>
  </si>
  <si>
    <t>PACHAVITA</t>
  </si>
  <si>
    <t>QUEBRADANEGRA</t>
  </si>
  <si>
    <t>BELÉN</t>
  </si>
  <si>
    <t>SAN GIL</t>
  </si>
  <si>
    <t>PACORA</t>
  </si>
  <si>
    <t>MACEO</t>
  </si>
  <si>
    <t>QUETAME</t>
  </si>
  <si>
    <t>CHACHAGÜÍ</t>
  </si>
  <si>
    <t>SAN JOAQUÍN</t>
  </si>
  <si>
    <t>PAIPA</t>
  </si>
  <si>
    <t>QUIPILE</t>
  </si>
  <si>
    <t>MONTEBELLO</t>
  </si>
  <si>
    <t>PAJARITO</t>
  </si>
  <si>
    <t>APULO</t>
  </si>
  <si>
    <t>MURINDÓ</t>
  </si>
  <si>
    <t>PANQUEBA</t>
  </si>
  <si>
    <t>MUTATÁ</t>
  </si>
  <si>
    <t>PAUNA</t>
  </si>
  <si>
    <t>BOLÍVAR (CAUCA)</t>
  </si>
  <si>
    <t>PAYA</t>
  </si>
  <si>
    <t>SUAITA</t>
  </si>
  <si>
    <t>NECOCLÍ</t>
  </si>
  <si>
    <t>PESCA</t>
  </si>
  <si>
    <t>NECHÍ</t>
  </si>
  <si>
    <t>PISBA</t>
  </si>
  <si>
    <t>SESQUILÉ</t>
  </si>
  <si>
    <t>SURATÁ</t>
  </si>
  <si>
    <t>PATIA EL BORDO</t>
  </si>
  <si>
    <t>OLAYA</t>
  </si>
  <si>
    <t>SIBATÉ</t>
  </si>
  <si>
    <t>TONA</t>
  </si>
  <si>
    <t>PEÑOL</t>
  </si>
  <si>
    <t>QUÍPAMA</t>
  </si>
  <si>
    <t>SILVANIA</t>
  </si>
  <si>
    <t>VÉLEZ</t>
  </si>
  <si>
    <t>PEQUE</t>
  </si>
  <si>
    <t>SIMIJACA</t>
  </si>
  <si>
    <t>VETAS</t>
  </si>
  <si>
    <t>PUEBLORRICO</t>
  </si>
  <si>
    <t>RÁQUIRA</t>
  </si>
  <si>
    <t>PUERTO BERRÍO</t>
  </si>
  <si>
    <t>RONDÓN</t>
  </si>
  <si>
    <t>SUBACHOQUE</t>
  </si>
  <si>
    <t>ZAPATOCA</t>
  </si>
  <si>
    <t>PUERTO NARE</t>
  </si>
  <si>
    <t>SABOYÁ</t>
  </si>
  <si>
    <t>SUESCA</t>
  </si>
  <si>
    <t>PALMAS DEL SOCORRO</t>
  </si>
  <si>
    <t>PUERTO TRIUNFO</t>
  </si>
  <si>
    <t>SÁCHICA</t>
  </si>
  <si>
    <t>SUPATÁ</t>
  </si>
  <si>
    <t>SAN VICENTE DE CHUCURÍ</t>
  </si>
  <si>
    <t>REMEDIOS</t>
  </si>
  <si>
    <t>SAMACÁ</t>
  </si>
  <si>
    <t>SUSA</t>
  </si>
  <si>
    <t>SAN JOSÉ DE MIRANDA</t>
  </si>
  <si>
    <t>RETIRO</t>
  </si>
  <si>
    <t>SAN EDUARDO</t>
  </si>
  <si>
    <t>SUTATAUSA</t>
  </si>
  <si>
    <t>SANTA HELENA DEL OPÓN</t>
  </si>
  <si>
    <t>SAN MATEO</t>
  </si>
  <si>
    <t>TABIO</t>
  </si>
  <si>
    <t>SABANA DE TORRES</t>
  </si>
  <si>
    <t>AGUA DE DIOS</t>
  </si>
  <si>
    <t>SANTANA</t>
  </si>
  <si>
    <t>TAUSA</t>
  </si>
  <si>
    <t>EL CARMEN DE CHUCURÍ</t>
  </si>
  <si>
    <t>CÁQUEZA</t>
  </si>
  <si>
    <t>SABANETA</t>
  </si>
  <si>
    <t>TENA</t>
  </si>
  <si>
    <t>VALLE DE SAN JOSÉ</t>
  </si>
  <si>
    <t>SALGAR</t>
  </si>
  <si>
    <t>SANTA SOFÍA</t>
  </si>
  <si>
    <t>TENJO</t>
  </si>
  <si>
    <t>SAN BENITO</t>
  </si>
  <si>
    <t>FACATATIVÁ</t>
  </si>
  <si>
    <t>SATIVANORTE</t>
  </si>
  <si>
    <t>TIBACUY</t>
  </si>
  <si>
    <t>HATO</t>
  </si>
  <si>
    <t>FUSAGASUGÁ</t>
  </si>
  <si>
    <t>SAN JERÓNIMO</t>
  </si>
  <si>
    <t>SATIVASUR</t>
  </si>
  <si>
    <t>TIBIRITA</t>
  </si>
  <si>
    <t>SIACHOQUE</t>
  </si>
  <si>
    <t>TOCAIMA</t>
  </si>
  <si>
    <t>CAPITANEJO</t>
  </si>
  <si>
    <t>SOATÁ</t>
  </si>
  <si>
    <t>TOCANCIPÁ</t>
  </si>
  <si>
    <t>SAN RAFAEL</t>
  </si>
  <si>
    <t>TOPAIPÍ</t>
  </si>
  <si>
    <t>SAN ROQUE</t>
  </si>
  <si>
    <t>UBALÁ</t>
  </si>
  <si>
    <t>SAN VICENTE</t>
  </si>
  <si>
    <t>UBAQUE</t>
  </si>
  <si>
    <t>SOMONDOCO</t>
  </si>
  <si>
    <t>UNE</t>
  </si>
  <si>
    <t>SORA</t>
  </si>
  <si>
    <t>ÚTICA</t>
  </si>
  <si>
    <t>ZIPAQUIRÁ</t>
  </si>
  <si>
    <t>EL SANTUARIO</t>
  </si>
  <si>
    <t>SOTAQUIRÁ</t>
  </si>
  <si>
    <t>VIANÍ</t>
  </si>
  <si>
    <t>SORACÁ</t>
  </si>
  <si>
    <t>VILLAGÓMEZ</t>
  </si>
  <si>
    <t>SUSACÓN</t>
  </si>
  <si>
    <t>VILLAPINZÓN</t>
  </si>
  <si>
    <t>NUQUI</t>
  </si>
  <si>
    <t>SUTAMARCHÁN</t>
  </si>
  <si>
    <t>VILLETA</t>
  </si>
  <si>
    <t>TARAZÁ</t>
  </si>
  <si>
    <t>SUTATENZA</t>
  </si>
  <si>
    <t>VIOTÁ</t>
  </si>
  <si>
    <t>TARSO</t>
  </si>
  <si>
    <t>ZIPACÓN</t>
  </si>
  <si>
    <t>TITIRIBÍ</t>
  </si>
  <si>
    <t>TENZA</t>
  </si>
  <si>
    <t>SAN JUAN DE RÍO SECO</t>
  </si>
  <si>
    <t>VILLA DE SAN DIEGO DE UBATE</t>
  </si>
  <si>
    <t>TINJACÁ</t>
  </si>
  <si>
    <t>GUAYABAL DE SIQUIMA</t>
  </si>
  <si>
    <t>URAMITA</t>
  </si>
  <si>
    <t>TIPACOQUE</t>
  </si>
  <si>
    <t>SAN ANTONIO DEL TEQUENDAMA</t>
  </si>
  <si>
    <t>TOCA</t>
  </si>
  <si>
    <t>VALDIVIA</t>
  </si>
  <si>
    <t>TÓPAGA</t>
  </si>
  <si>
    <t>CARMEN DE CARUPA</t>
  </si>
  <si>
    <t>TOTA</t>
  </si>
  <si>
    <t>VERGARA</t>
  </si>
  <si>
    <t>VEGACHÍ</t>
  </si>
  <si>
    <t>TURMEQUÉ</t>
  </si>
  <si>
    <t>TUTAZÁ</t>
  </si>
  <si>
    <t>ANOLAIMA</t>
  </si>
  <si>
    <t>YALÍ</t>
  </si>
  <si>
    <t>UMBITA</t>
  </si>
  <si>
    <t>CHÍA</t>
  </si>
  <si>
    <t>VENTAQUEMADA</t>
  </si>
  <si>
    <t>VIRACACHÁ</t>
  </si>
  <si>
    <t>SOPÓ</t>
  </si>
  <si>
    <t>ZETAQUIRA</t>
  </si>
  <si>
    <t>GAMA</t>
  </si>
  <si>
    <t>ZARAGOZA</t>
  </si>
  <si>
    <t>TOGÜÍ</t>
  </si>
  <si>
    <t>SASAIMA</t>
  </si>
  <si>
    <t>SAN PEDRO DE URABA</t>
  </si>
  <si>
    <t>VILLA DE LEYVA</t>
  </si>
  <si>
    <t>YACOPÍ</t>
  </si>
  <si>
    <t>SANTAFÉ DE ANTIOQUIA</t>
  </si>
  <si>
    <t>PAZ DE RÍO</t>
  </si>
  <si>
    <t>SAN ANDRÉS DE CUERQUÍA</t>
  </si>
  <si>
    <t>VIGÍA DEL FUERTE</t>
  </si>
  <si>
    <t>SAN JOSÉ DE LA MONTAÑA</t>
  </si>
  <si>
    <t>SAN JOSÉ DE PARE</t>
  </si>
  <si>
    <t>SAN JUAN DE URABÁ</t>
  </si>
  <si>
    <t>SAN MIGUEL DE SEMA</t>
  </si>
  <si>
    <t>EL CARMEN DE VIBORAL</t>
  </si>
  <si>
    <t>TIBASOSA</t>
  </si>
  <si>
    <t>LA UVITA</t>
  </si>
  <si>
    <t>TUQUERRES</t>
  </si>
  <si>
    <t>JARDÍN</t>
  </si>
  <si>
    <t>CÁCHIRA</t>
  </si>
  <si>
    <t>SALAZAR DE LAS PALMAS</t>
  </si>
  <si>
    <t>APIA</t>
  </si>
  <si>
    <t>BELÉN DE UMBRIA</t>
  </si>
  <si>
    <t>SAN ANDRÉS (SANTANDER)</t>
  </si>
  <si>
    <t>VELEZ</t>
  </si>
  <si>
    <t>SINCÉ</t>
  </si>
  <si>
    <t>LIBANO</t>
  </si>
  <si>
    <t>BUGA</t>
  </si>
  <si>
    <t>SAN VICENTE DEL CAGUAN</t>
  </si>
  <si>
    <t>PUERTO ASIS</t>
  </si>
  <si>
    <t>SAN ANDRÉS ISLA</t>
  </si>
  <si>
    <t>PUERTO INIRIDA</t>
  </si>
  <si>
    <t>BOGOTÁ ZONA CENTRO</t>
  </si>
  <si>
    <t>50C</t>
  </si>
  <si>
    <t>BOGOTÁ ZONA NORTE</t>
  </si>
  <si>
    <t>50N</t>
  </si>
  <si>
    <t>BOGOTA ZONA SUR</t>
  </si>
  <si>
    <t>50S</t>
  </si>
  <si>
    <t>062-9339</t>
  </si>
  <si>
    <t>204-47234</t>
  </si>
  <si>
    <t>250-29223</t>
  </si>
  <si>
    <t>355-9236</t>
  </si>
  <si>
    <t>PIENDAMÓ - TUNÍA</t>
  </si>
  <si>
    <t>VISTAHERMOSA</t>
  </si>
  <si>
    <t>CARTAGENA DE INDIAS</t>
  </si>
  <si>
    <t>31-JUL-2025</t>
  </si>
  <si>
    <t>12-MAR-27</t>
  </si>
  <si>
    <t>13-MAR-27</t>
  </si>
  <si>
    <t>12-MAR-2027</t>
  </si>
  <si>
    <t>13-MAR-2027</t>
  </si>
  <si>
    <t>13-03-2027</t>
  </si>
  <si>
    <t>13:51:16</t>
  </si>
  <si>
    <t>18-03-2027</t>
  </si>
  <si>
    <t>13:48:27</t>
  </si>
  <si>
    <t>23-JUN-2026</t>
  </si>
  <si>
    <t>13:51:26</t>
  </si>
  <si>
    <t>13:04:07</t>
  </si>
  <si>
    <t>13-NOV-2026</t>
  </si>
  <si>
    <t>2026-094-6-219</t>
  </si>
  <si>
    <t>13:51:28</t>
  </si>
  <si>
    <t>13:04:28</t>
  </si>
  <si>
    <t>06-NOV-2026</t>
  </si>
  <si>
    <t>16-MAR-27</t>
  </si>
  <si>
    <t>18-MAR-27</t>
  </si>
  <si>
    <t>17-MAR-2027</t>
  </si>
  <si>
    <t>18-MAR-2027</t>
  </si>
  <si>
    <t>2026-244-6-1406</t>
  </si>
  <si>
    <t>09:38:57</t>
  </si>
  <si>
    <t>24-03-2027</t>
  </si>
  <si>
    <t>14:48:15</t>
  </si>
  <si>
    <t>18-JUN-2025</t>
  </si>
  <si>
    <t>17-MAR-27</t>
  </si>
  <si>
    <t>2026-248-6-392</t>
  </si>
  <si>
    <t>17-03-2027</t>
  </si>
  <si>
    <t>15:23:13</t>
  </si>
  <si>
    <t>13:01:03</t>
  </si>
  <si>
    <t>23-JUL-2026</t>
  </si>
  <si>
    <t>19-MAR-27</t>
  </si>
  <si>
    <t>19-MAR-2027</t>
  </si>
  <si>
    <t>19-03-2027</t>
  </si>
  <si>
    <t>09:52:35</t>
  </si>
  <si>
    <t>26-03-2027</t>
  </si>
  <si>
    <t>09:50:11</t>
  </si>
  <si>
    <t>13-JAN-2027</t>
  </si>
  <si>
    <t>2026-070-6-3968</t>
  </si>
  <si>
    <t>09:52:38</t>
  </si>
  <si>
    <t>22-04-2027</t>
  </si>
  <si>
    <t>15:17:43</t>
  </si>
  <si>
    <t>27-DEC-2024</t>
  </si>
  <si>
    <t>20-MAR-27</t>
  </si>
  <si>
    <t>24-MAR-27</t>
  </si>
  <si>
    <t>20-MAR-2027</t>
  </si>
  <si>
    <t>24-MAR-2027</t>
  </si>
  <si>
    <t>2026-144-6-271</t>
  </si>
  <si>
    <t>16:56:14</t>
  </si>
  <si>
    <t>25-03-2027</t>
  </si>
  <si>
    <t>12:42:02</t>
  </si>
  <si>
    <t>17-OCT-2026</t>
  </si>
  <si>
    <t>26-MAR-27</t>
  </si>
  <si>
    <t>26-MAR-2027</t>
  </si>
  <si>
    <t>2026-355-6-1480</t>
  </si>
  <si>
    <t>08:15:01</t>
  </si>
  <si>
    <t>04-05-2027</t>
  </si>
  <si>
    <t>12:14:55</t>
  </si>
  <si>
    <t>17-OCT-2027</t>
  </si>
  <si>
    <t>20-MAR-28</t>
  </si>
  <si>
    <t>26-MAR-28</t>
  </si>
  <si>
    <t>20-MAR-2028</t>
  </si>
  <si>
    <t>26-MAR-2028</t>
  </si>
  <si>
    <t>2026-355-6-1481</t>
  </si>
  <si>
    <t>26-03-2028</t>
  </si>
  <si>
    <t>08:15:02</t>
  </si>
  <si>
    <t>04-05-2028</t>
  </si>
  <si>
    <t>12:14:56</t>
  </si>
  <si>
    <t>10-SEP-2026</t>
  </si>
  <si>
    <t>24-NOV-2026</t>
  </si>
  <si>
    <t>2026-234-6-653</t>
  </si>
  <si>
    <t>16:06:30</t>
  </si>
  <si>
    <t>08-04-2027</t>
  </si>
  <si>
    <t>16:01:45</t>
  </si>
  <si>
    <t>10-SEP-2027</t>
  </si>
  <si>
    <t>24-MAR-28</t>
  </si>
  <si>
    <t>24-NOV-2027</t>
  </si>
  <si>
    <t>24-MAR-2028</t>
  </si>
  <si>
    <t>2026-234-6-654</t>
  </si>
  <si>
    <t>24-03-2028</t>
  </si>
  <si>
    <t>16:06:31</t>
  </si>
  <si>
    <t>08-04-2028</t>
  </si>
  <si>
    <t>16:01:46</t>
  </si>
  <si>
    <t>05-NOV-2026</t>
  </si>
  <si>
    <t>06-APR-27</t>
  </si>
  <si>
    <t>06-APR-2027</t>
  </si>
  <si>
    <t>2026-003-6-332</t>
  </si>
  <si>
    <t>06-04-2027</t>
  </si>
  <si>
    <t>14:12:41</t>
  </si>
  <si>
    <t>29-04-2027</t>
  </si>
  <si>
    <t>16:25:41</t>
  </si>
  <si>
    <t>28-OCT-2021</t>
  </si>
  <si>
    <t>27-MAR-27</t>
  </si>
  <si>
    <t>27-03-2027</t>
  </si>
  <si>
    <t>12:48:44</t>
  </si>
  <si>
    <t>09-04-2027</t>
  </si>
  <si>
    <t>15:12:33</t>
  </si>
  <si>
    <t>2026-070-6-4418</t>
  </si>
  <si>
    <t>12:48:47</t>
  </si>
  <si>
    <t>15:22:43</t>
  </si>
  <si>
    <t>SUPERINTENDENCIA DE NOTARIADO &amp; REGISTRO
SUPERINTENDENCIA DELEGADA PARA LA PROTECCIÓN, RESTITUCIÓN Y FORMALIZACIÓN DE TIERRAS
GESTION NOTAS DEVOLUTIVAS POR ORIP - AÑO 2025</t>
  </si>
  <si>
    <t>SUPERINTENDENCIA DE NOTARIADO &amp; REGISTRO
SUPERINTENDENCIA DELEGADA PARA LA PROTECCIÓN, RESTITUCIÓN Y FORMALIZACIÓN DE TIERRAS
GESTION NOTAS DEVOLUTIVAS POR ORIP - AÑO 2026</t>
  </si>
  <si>
    <t>REPORTE MENSUAL PERIODO JUNIO DEL AÑO 2025</t>
  </si>
  <si>
    <t>CIRCULO REGISTRAL</t>
  </si>
  <si>
    <t>QUINDIO</t>
  </si>
  <si>
    <t>Total general</t>
  </si>
  <si>
    <t>Recuento de FMI</t>
  </si>
  <si>
    <t>ACTIVIDADES FMI AFECTADOS RRI AÑO 2026 FMI AFECTADOS</t>
  </si>
  <si>
    <t>ESTADISTICAS NOTAS DEVOLUTIVAS</t>
  </si>
  <si>
    <t>MES</t>
  </si>
  <si>
    <t>Feb</t>
  </si>
  <si>
    <t>Mar</t>
  </si>
  <si>
    <t>Abr</t>
  </si>
  <si>
    <t>May</t>
  </si>
  <si>
    <t>Jun</t>
  </si>
  <si>
    <t>Jul</t>
  </si>
  <si>
    <t>Ago</t>
  </si>
  <si>
    <t>Sep</t>
  </si>
  <si>
    <t>Oct</t>
  </si>
  <si>
    <t>Nov</t>
  </si>
  <si>
    <t>Total Año</t>
  </si>
  <si>
    <t>Base de Estudio Jurídico Notas Devolutivas</t>
  </si>
  <si>
    <t>4000 predios con asistencias técnicas realizadas para la RRI</t>
  </si>
  <si>
    <t>Base Estudios Aseguramiento Jurídico Registral</t>
  </si>
  <si>
    <t xml:space="preserve">Base de Estudios </t>
  </si>
  <si>
    <t>Apoyo en Calificación</t>
  </si>
  <si>
    <t>Base Calificación</t>
  </si>
  <si>
    <t>Total FMI afectados</t>
  </si>
  <si>
    <t>RESUMEN RRI JUNIO 2026</t>
  </si>
  <si>
    <t>DPTO</t>
  </si>
  <si>
    <t>RRI</t>
  </si>
  <si>
    <t>NOTAS DEVOLUTIVAS</t>
  </si>
  <si>
    <t>APOYO CALIFICACIÓN</t>
  </si>
  <si>
    <t>Totales</t>
  </si>
  <si>
    <t>TOTAL GENERAL</t>
  </si>
  <si>
    <t>REPORTE JULIO 2026</t>
  </si>
  <si>
    <t>(Varios elementos)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</si>
</sst>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numFmts>
  <fonts count="25">
    <font>
      <sz val="11"/>
      <color rgb="FF000000"/>
      <name val="Calibri"/>
    </font>
    <font>
      <sz val="11"/>
      <color theme="1"/>
      <name val="Calibri"/>
      <family val="2"/>
      <scheme val="minor"/>
    </font>
    <font>
      <b/>
      <sz val="10"/>
      <color rgb="FF000000"/>
      <name val="Helvetica"/>
    </font>
    <font>
      <b/>
      <sz val="9"/>
      <color rgb="FF000000"/>
      <name val="Aptos Narrow"/>
      <family val="2"/>
    </font>
    <font>
      <sz val="9"/>
      <color rgb="FF000000"/>
      <name val="Helvetica"/>
    </font>
    <font>
      <sz val="9"/>
      <color rgb="FF4169E1"/>
      <name val="Helvetica"/>
    </font>
    <font>
      <sz val="8"/>
      <name val="Calibri"/>
    </font>
    <font>
      <sz val="11"/>
      <color rgb="FF000000"/>
      <name val="Calibri"/>
      <family val="2"/>
    </font>
    <font>
      <sz val="9"/>
      <name val="Helvetica"/>
    </font>
    <font>
      <sz val="9"/>
      <color rgb="FF9C0000"/>
      <name val="Helvetica"/>
    </font>
    <font>
      <sz val="9"/>
      <color rgb="FF005B00"/>
      <name val="Helvetica"/>
    </font>
    <font>
      <b/>
      <sz val="11"/>
      <color theme="0"/>
      <name val="Calibri"/>
      <family val="2"/>
      <scheme val="minor"/>
    </font>
    <font>
      <b/>
      <sz val="11"/>
      <color theme="1"/>
      <name val="Calibri"/>
      <family val="2"/>
      <scheme val="minor"/>
    </font>
    <font>
      <b/>
      <sz val="11"/>
      <name val="Calibri"/>
      <family val="2"/>
    </font>
    <font>
      <sz val="9"/>
      <name val="Arial"/>
      <family val="2"/>
    </font>
    <font>
      <sz val="10"/>
      <color theme="1"/>
      <name val="Arial"/>
      <family val="2"/>
    </font>
    <font>
      <b/>
      <sz val="10"/>
      <name val="Arial"/>
      <family val="2"/>
    </font>
    <font>
      <sz val="11"/>
      <color indexed="8"/>
      <name val="Calibri"/>
      <family val="2"/>
      <scheme val="minor"/>
    </font>
    <font>
      <b/>
      <sz val="12"/>
      <color theme="0"/>
      <name val="Inherit"/>
    </font>
    <font>
      <b/>
      <sz val="11"/>
      <color theme="1"/>
      <name val="Calibri"/>
      <family val="2"/>
    </font>
    <font>
      <b/>
      <sz val="10"/>
      <color rgb="FFFFFFFF"/>
      <name val="Arial"/>
      <family val="2"/>
    </font>
    <font>
      <b/>
      <sz val="10"/>
      <color rgb="FF000000"/>
      <name val="Arial"/>
      <family val="2"/>
    </font>
    <font>
      <sz val="10"/>
      <color rgb="FF000000"/>
      <name val="Arial"/>
      <family val="2"/>
    </font>
    <font>
      <b/>
      <sz val="10"/>
      <color indexed="8"/>
      <name val="Arial"/>
      <family val="2"/>
    </font>
    <font>
      <b/>
      <sz val="10"/>
      <color theme="0"/>
      <name val="Arial"/>
      <family val="2"/>
    </font>
  </fonts>
  <fills count="22">
    <fill>
      <patternFill patternType="none"/>
    </fill>
    <fill>
      <patternFill patternType="gray125"/>
    </fill>
    <fill>
      <patternFill patternType="solid">
        <fgColor rgb="FFE9E9E9"/>
      </patternFill>
    </fill>
    <fill>
      <patternFill patternType="solid">
        <fgColor rgb="FFBF8F00"/>
        <bgColor rgb="FF000000"/>
      </patternFill>
    </fill>
    <fill>
      <patternFill patternType="solid">
        <fgColor rgb="FFA9D08E"/>
        <bgColor rgb="FF000000"/>
      </patternFill>
    </fill>
    <fill>
      <patternFill patternType="solid">
        <fgColor rgb="FFFAFAFC"/>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
      <patternFill patternType="solid">
        <fgColor theme="4" tint="0.79998168889431442"/>
        <bgColor theme="4" tint="0.79998168889431442"/>
      </patternFill>
    </fill>
    <fill>
      <patternFill patternType="solid">
        <fgColor theme="0" tint="-4.9989318521683403E-2"/>
        <bgColor rgb="FF000000"/>
      </patternFill>
    </fill>
    <fill>
      <patternFill patternType="solid">
        <fgColor theme="3" tint="0.249977111117893"/>
        <bgColor indexed="64"/>
      </patternFill>
    </fill>
    <fill>
      <patternFill patternType="solid">
        <fgColor theme="4" tint="-0.499984740745262"/>
        <bgColor indexed="64"/>
      </patternFill>
    </fill>
    <fill>
      <patternFill patternType="solid">
        <fgColor rgb="FFD9D9D9"/>
        <bgColor rgb="FF000000"/>
      </patternFill>
    </fill>
    <fill>
      <patternFill patternType="solid">
        <fgColor rgb="FFFFFFFF"/>
        <bgColor rgb="FF000000"/>
      </patternFill>
    </fill>
    <fill>
      <patternFill patternType="solid">
        <fgColor rgb="FF2F5496"/>
        <bgColor rgb="FF000000"/>
      </patternFill>
    </fill>
    <fill>
      <patternFill patternType="solid">
        <fgColor rgb="FFD9D9D9"/>
        <bgColor indexed="64"/>
      </patternFill>
    </fill>
    <fill>
      <patternFill patternType="solid">
        <fgColor rgb="FFFFFFFF"/>
        <bgColor indexed="64"/>
      </patternFill>
    </fill>
    <fill>
      <patternFill patternType="solid">
        <fgColor rgb="FFF2F2F2"/>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right/>
      <top style="thin">
        <color theme="4" tint="0.39997558519241921"/>
      </top>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1" fillId="0" borderId="0"/>
    <xf numFmtId="0" fontId="17" fillId="0" borderId="0"/>
    <xf numFmtId="0" fontId="7" fillId="0" borderId="0"/>
  </cellStyleXfs>
  <cellXfs count="93">
    <xf numFmtId="0" fontId="0" fillId="0" borderId="0" xfId="0"/>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4" fillId="5" borderId="1" xfId="0" applyFont="1" applyFill="1" applyBorder="1"/>
    <xf numFmtId="3" fontId="5" fillId="5" borderId="1" xfId="0" applyNumberFormat="1" applyFont="1" applyFill="1" applyBorder="1" applyAlignment="1">
      <alignment horizontal="right"/>
    </xf>
    <xf numFmtId="0" fontId="0" fillId="0" borderId="1" xfId="0" applyBorder="1"/>
    <xf numFmtId="0" fontId="0" fillId="6" borderId="1" xfId="0" applyFill="1" applyBorder="1"/>
    <xf numFmtId="0" fontId="0" fillId="0" borderId="1" xfId="0" applyBorder="1" applyAlignment="1">
      <alignment vertical="top"/>
    </xf>
    <xf numFmtId="0" fontId="4" fillId="7" borderId="1" xfId="0" applyFont="1" applyFill="1" applyBorder="1"/>
    <xf numFmtId="0" fontId="0" fillId="7" borderId="1" xfId="0" applyFill="1" applyBorder="1"/>
    <xf numFmtId="0" fontId="7" fillId="0" borderId="1" xfId="0" applyFont="1" applyBorder="1"/>
    <xf numFmtId="3" fontId="5" fillId="7" borderId="1" xfId="0" applyNumberFormat="1" applyFont="1" applyFill="1" applyBorder="1" applyAlignment="1">
      <alignment horizontal="right"/>
    </xf>
    <xf numFmtId="0" fontId="0" fillId="7" borderId="0" xfId="0" applyFill="1"/>
    <xf numFmtId="0" fontId="8" fillId="7" borderId="1" xfId="0" applyFont="1" applyFill="1" applyBorder="1"/>
    <xf numFmtId="0" fontId="7" fillId="6" borderId="1" xfId="0" applyFont="1" applyFill="1" applyBorder="1"/>
    <xf numFmtId="0" fontId="7" fillId="8" borderId="1" xfId="0" applyFont="1" applyFill="1" applyBorder="1"/>
    <xf numFmtId="0" fontId="7" fillId="7" borderId="1" xfId="0" applyFont="1" applyFill="1" applyBorder="1"/>
    <xf numFmtId="0" fontId="3" fillId="4" borderId="1" xfId="0" applyFont="1" applyFill="1" applyBorder="1" applyAlignment="1">
      <alignment horizontal="center" vertical="center"/>
    </xf>
    <xf numFmtId="0" fontId="0" fillId="7" borderId="1" xfId="0" applyFill="1" applyBorder="1" applyAlignment="1">
      <alignment vertical="top"/>
    </xf>
    <xf numFmtId="0" fontId="2" fillId="7" borderId="1" xfId="0" applyFont="1" applyFill="1" applyBorder="1" applyAlignment="1">
      <alignment horizontal="center" vertical="center"/>
    </xf>
    <xf numFmtId="0" fontId="10" fillId="7" borderId="1" xfId="0" applyFont="1" applyFill="1" applyBorder="1"/>
    <xf numFmtId="0" fontId="9" fillId="7" borderId="1" xfId="0" applyFont="1" applyFill="1" applyBorder="1"/>
    <xf numFmtId="0" fontId="0" fillId="7" borderId="1" xfId="0" applyFill="1" applyBorder="1" applyAlignment="1">
      <alignment wrapText="1"/>
    </xf>
    <xf numFmtId="0" fontId="7" fillId="7" borderId="1" xfId="0" applyFont="1" applyFill="1" applyBorder="1" applyAlignment="1">
      <alignment vertical="top"/>
    </xf>
    <xf numFmtId="0" fontId="7" fillId="0" borderId="1" xfId="0" applyFont="1" applyFill="1" applyBorder="1"/>
    <xf numFmtId="0" fontId="0" fillId="0" borderId="1" xfId="0" applyFill="1" applyBorder="1"/>
    <xf numFmtId="0" fontId="7" fillId="0" borderId="1" xfId="0" applyFont="1" applyFill="1" applyBorder="1" applyAlignment="1"/>
    <xf numFmtId="0" fontId="0" fillId="0" borderId="0" xfId="0" applyAlignment="1">
      <alignment horizontal="center"/>
    </xf>
    <xf numFmtId="0" fontId="7" fillId="0" borderId="0" xfId="0" applyFont="1" applyBorder="1"/>
    <xf numFmtId="0" fontId="1" fillId="0" borderId="0" xfId="1"/>
    <xf numFmtId="49" fontId="1" fillId="0" borderId="0" xfId="1" applyNumberFormat="1"/>
    <xf numFmtId="0" fontId="1" fillId="0" borderId="0" xfId="1" applyAlignment="1">
      <alignment horizontal="left"/>
    </xf>
    <xf numFmtId="49" fontId="13" fillId="0" borderId="0" xfId="1" applyNumberFormat="1" applyFont="1"/>
    <xf numFmtId="0" fontId="13" fillId="0" borderId="0" xfId="1" applyFont="1"/>
    <xf numFmtId="0" fontId="11" fillId="0" borderId="0" xfId="1" applyFont="1"/>
    <xf numFmtId="49" fontId="1" fillId="9" borderId="2" xfId="1" applyNumberFormat="1" applyFill="1" applyBorder="1"/>
    <xf numFmtId="0" fontId="1" fillId="0" borderId="0" xfId="1" applyAlignment="1">
      <alignment horizontal="left" vertical="center"/>
    </xf>
    <xf numFmtId="164" fontId="1" fillId="0" borderId="0" xfId="1" applyNumberFormat="1" applyAlignment="1">
      <alignment horizontal="center"/>
    </xf>
    <xf numFmtId="0" fontId="1" fillId="0" borderId="3" xfId="1" applyBorder="1"/>
    <xf numFmtId="0" fontId="14" fillId="0" borderId="0" xfId="1" applyFont="1" applyAlignment="1">
      <alignment vertical="center"/>
    </xf>
    <xf numFmtId="0" fontId="0" fillId="0" borderId="0" xfId="0" applyBorder="1"/>
    <xf numFmtId="0" fontId="15" fillId="7" borderId="0" xfId="2" applyFont="1" applyFill="1" applyAlignment="1">
      <alignment wrapText="1"/>
    </xf>
    <xf numFmtId="0" fontId="1" fillId="7" borderId="0" xfId="2" applyFill="1"/>
    <xf numFmtId="0" fontId="1" fillId="0" borderId="1" xfId="2" applyBorder="1" applyAlignment="1">
      <alignment horizontal="center"/>
    </xf>
    <xf numFmtId="0" fontId="1" fillId="0" borderId="1" xfId="2" applyBorder="1" applyAlignment="1">
      <alignment horizontal="center" vertical="center" wrapText="1"/>
    </xf>
    <xf numFmtId="0" fontId="1" fillId="0" borderId="0" xfId="2"/>
    <xf numFmtId="0" fontId="0" fillId="0" borderId="1" xfId="2" applyFont="1" applyBorder="1" applyAlignment="1">
      <alignment horizontal="center" vertical="center" wrapText="1"/>
    </xf>
    <xf numFmtId="0" fontId="16" fillId="10" borderId="4" xfId="2" applyFont="1" applyFill="1" applyBorder="1" applyAlignment="1">
      <alignment vertical="center" wrapText="1"/>
    </xf>
    <xf numFmtId="0" fontId="18" fillId="11" borderId="1" xfId="3" applyFont="1" applyFill="1" applyBorder="1" applyAlignment="1">
      <alignment horizontal="center" vertical="center" wrapText="1"/>
    </xf>
    <xf numFmtId="0" fontId="1" fillId="0" borderId="0" xfId="2" applyAlignment="1">
      <alignment horizontal="center"/>
    </xf>
    <xf numFmtId="0" fontId="12" fillId="0" borderId="1" xfId="2" applyFont="1" applyBorder="1" applyAlignment="1">
      <alignment horizontal="center"/>
    </xf>
    <xf numFmtId="0" fontId="12" fillId="0" borderId="1" xfId="2" applyFont="1" applyBorder="1" applyAlignment="1">
      <alignment horizontal="center"/>
    </xf>
    <xf numFmtId="0" fontId="0" fillId="0" borderId="0" xfId="0" pivotButton="1"/>
    <xf numFmtId="0" fontId="0" fillId="0" borderId="0" xfId="0" pivotButton="1" applyAlignment="1">
      <alignment horizontal="center"/>
    </xf>
    <xf numFmtId="0" fontId="0" fillId="0" borderId="0" xfId="0" applyAlignment="1">
      <alignment horizontal="center" vertical="center" wrapText="1"/>
    </xf>
    <xf numFmtId="0" fontId="0" fillId="0" borderId="0" xfId="0" applyNumberFormat="1"/>
    <xf numFmtId="0" fontId="20" fillId="12" borderId="5" xfId="3" applyFont="1" applyFill="1" applyBorder="1" applyAlignment="1">
      <alignment horizontal="center" vertical="center"/>
    </xf>
    <xf numFmtId="0" fontId="20" fillId="12" borderId="6" xfId="3" applyFont="1" applyFill="1" applyBorder="1" applyAlignment="1">
      <alignment horizontal="center" vertical="center"/>
    </xf>
    <xf numFmtId="0" fontId="7" fillId="0" borderId="0" xfId="4"/>
    <xf numFmtId="0" fontId="21" fillId="13" borderId="1" xfId="3" applyFont="1" applyFill="1" applyBorder="1" applyAlignment="1">
      <alignment horizontal="center" vertical="center" wrapText="1"/>
    </xf>
    <xf numFmtId="0" fontId="20" fillId="12" borderId="1" xfId="3" applyFont="1" applyFill="1" applyBorder="1" applyAlignment="1">
      <alignment horizontal="center" vertical="center"/>
    </xf>
    <xf numFmtId="0" fontId="20" fillId="12" borderId="1" xfId="3" applyFont="1" applyFill="1" applyBorder="1" applyAlignment="1">
      <alignment horizontal="center" vertical="center"/>
    </xf>
    <xf numFmtId="0" fontId="20" fillId="12" borderId="1" xfId="3" applyFont="1" applyFill="1" applyBorder="1" applyAlignment="1">
      <alignment horizontal="center" vertical="center" wrapText="1"/>
    </xf>
    <xf numFmtId="0" fontId="22" fillId="14" borderId="1" xfId="3" applyFont="1" applyFill="1" applyBorder="1" applyAlignment="1">
      <alignment horizontal="center" vertical="center" wrapText="1"/>
    </xf>
    <xf numFmtId="0" fontId="20" fillId="15" borderId="1" xfId="3" applyFont="1" applyFill="1" applyBorder="1" applyAlignment="1">
      <alignment horizontal="center" vertical="center" wrapText="1"/>
    </xf>
    <xf numFmtId="0" fontId="22" fillId="16" borderId="1" xfId="3" applyFont="1" applyFill="1" applyBorder="1" applyAlignment="1">
      <alignment horizontal="center" vertical="center" wrapText="1"/>
    </xf>
    <xf numFmtId="0" fontId="22" fillId="17" borderId="1" xfId="3" applyFont="1" applyFill="1" applyBorder="1" applyAlignment="1">
      <alignment horizontal="center" vertical="center" wrapText="1"/>
    </xf>
    <xf numFmtId="0" fontId="22" fillId="17" borderId="1" xfId="3" applyFont="1" applyFill="1" applyBorder="1" applyAlignment="1">
      <alignment horizontal="center" vertical="center" wrapText="1"/>
    </xf>
    <xf numFmtId="0" fontId="21" fillId="16" borderId="7" xfId="3" applyFont="1" applyFill="1" applyBorder="1" applyAlignment="1">
      <alignment horizontal="center" vertical="center"/>
    </xf>
    <xf numFmtId="0" fontId="22" fillId="14" borderId="1" xfId="3" applyFont="1" applyFill="1" applyBorder="1" applyAlignment="1">
      <alignment horizontal="center" vertical="center" wrapText="1"/>
    </xf>
    <xf numFmtId="3" fontId="21" fillId="0" borderId="1" xfId="3" applyNumberFormat="1" applyFont="1" applyBorder="1" applyAlignment="1">
      <alignment horizontal="center" vertical="center"/>
    </xf>
    <xf numFmtId="0" fontId="21" fillId="16" borderId="8" xfId="3" applyFont="1" applyFill="1" applyBorder="1" applyAlignment="1">
      <alignment horizontal="center" vertical="center"/>
    </xf>
    <xf numFmtId="0" fontId="21" fillId="16" borderId="1" xfId="3" applyFont="1" applyFill="1" applyBorder="1" applyAlignment="1">
      <alignment horizontal="center" vertical="center" wrapText="1"/>
    </xf>
    <xf numFmtId="0" fontId="21" fillId="18" borderId="1" xfId="3" applyFont="1" applyFill="1" applyBorder="1" applyAlignment="1">
      <alignment horizontal="center" vertical="center"/>
    </xf>
    <xf numFmtId="0" fontId="21" fillId="16" borderId="1" xfId="3" applyFont="1" applyFill="1" applyBorder="1" applyAlignment="1">
      <alignment horizontal="center" vertical="center"/>
    </xf>
    <xf numFmtId="0" fontId="23" fillId="16" borderId="1" xfId="3" applyFont="1" applyFill="1" applyBorder="1" applyAlignment="1">
      <alignment horizontal="center" vertical="center"/>
    </xf>
    <xf numFmtId="0" fontId="24" fillId="19" borderId="5" xfId="4" applyFont="1" applyFill="1" applyBorder="1" applyAlignment="1">
      <alignment horizontal="center"/>
    </xf>
    <xf numFmtId="0" fontId="24" fillId="19" borderId="6" xfId="4" applyFont="1" applyFill="1" applyBorder="1" applyAlignment="1">
      <alignment horizontal="center"/>
    </xf>
    <xf numFmtId="0" fontId="24" fillId="19" borderId="9" xfId="4" applyFont="1" applyFill="1" applyBorder="1" applyAlignment="1">
      <alignment horizontal="center"/>
    </xf>
    <xf numFmtId="0" fontId="21" fillId="16" borderId="1" xfId="4" applyFont="1" applyFill="1" applyBorder="1" applyAlignment="1">
      <alignment horizontal="center" vertical="center" readingOrder="1"/>
    </xf>
    <xf numFmtId="0" fontId="21" fillId="16" borderId="1" xfId="4" applyFont="1" applyFill="1" applyBorder="1" applyAlignment="1">
      <alignment horizontal="center" vertical="center" wrapText="1" readingOrder="1"/>
    </xf>
    <xf numFmtId="0" fontId="22" fillId="0" borderId="1" xfId="4" applyFont="1" applyBorder="1" applyAlignment="1">
      <alignment horizontal="left" vertical="center" readingOrder="1"/>
    </xf>
    <xf numFmtId="0" fontId="22" fillId="0" borderId="1" xfId="4" applyFont="1" applyBorder="1" applyAlignment="1">
      <alignment horizontal="center" vertical="center" readingOrder="1"/>
    </xf>
    <xf numFmtId="0" fontId="22" fillId="0" borderId="1" xfId="4" applyFont="1" applyBorder="1" applyAlignment="1">
      <alignment vertical="center" readingOrder="1"/>
    </xf>
    <xf numFmtId="0" fontId="21" fillId="20" borderId="1" xfId="4" applyFont="1" applyFill="1" applyBorder="1" applyAlignment="1">
      <alignment horizontal="center" vertical="center" wrapText="1" readingOrder="1"/>
    </xf>
    <xf numFmtId="0" fontId="21" fillId="21" borderId="1" xfId="4" applyFont="1" applyFill="1" applyBorder="1" applyAlignment="1">
      <alignment horizontal="center" vertical="center" wrapText="1" readingOrder="1"/>
    </xf>
    <xf numFmtId="0" fontId="12" fillId="21" borderId="1" xfId="4" applyFont="1" applyFill="1" applyBorder="1" applyAlignment="1">
      <alignment horizontal="center"/>
    </xf>
    <xf numFmtId="0" fontId="19" fillId="0" borderId="1" xfId="0" applyFont="1" applyBorder="1" applyAlignment="1">
      <alignment horizontal="center" vertical="center" wrapText="1"/>
    </xf>
    <xf numFmtId="0" fontId="0" fillId="0" borderId="1" xfId="0"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xf>
    <xf numFmtId="0" fontId="0" fillId="0" borderId="1" xfId="0" applyNumberFormat="1" applyBorder="1" applyAlignment="1">
      <alignment horizontal="center"/>
    </xf>
  </cellXfs>
  <cellStyles count="5">
    <cellStyle name="Normal" xfId="0" builtinId="0"/>
    <cellStyle name="Normal 2" xfId="1"/>
    <cellStyle name="Normal 2 2" xfId="3"/>
    <cellStyle name="Normal 3" xfId="4"/>
    <cellStyle name="Normal 4" xfId="2"/>
  </cellStyles>
  <dxfs count="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164" formatCode="0##"/>
      <alignment horizontal="center" vertical="bottom" textRotation="0" wrapText="0" indent="0" justifyLastLine="0" shrinkToFit="0" readingOrder="0"/>
    </dxf>
    <dxf>
      <numFmt numFmtId="30" formatCode="@"/>
    </dxf>
    <dxf>
      <font>
        <b/>
        <i val="0"/>
        <strike val="0"/>
        <condense val="0"/>
        <extend val="0"/>
        <outline val="0"/>
        <shadow val="0"/>
        <u val="none"/>
        <vertAlign val="baseline"/>
        <sz val="11"/>
        <color auto="1"/>
        <name val="Calibri"/>
        <scheme val="none"/>
      </font>
    </dxf>
    <dxf>
      <font>
        <b val="0"/>
        <i val="0"/>
        <strike val="0"/>
        <condense val="0"/>
        <extend val="0"/>
        <outline val="0"/>
        <shadow val="0"/>
        <u val="none"/>
        <vertAlign val="baseline"/>
        <sz val="11"/>
        <color theme="1"/>
        <name val="Calibri"/>
        <scheme val="minor"/>
      </font>
      <fill>
        <patternFill patternType="none">
          <fgColor indexed="64"/>
          <bgColor auto="1"/>
        </patternFill>
      </fill>
      <border diagonalUp="0" diagonalDown="0" outline="0">
        <left/>
        <right/>
        <top style="thin">
          <color theme="4" tint="0.39997558519241921"/>
        </top>
        <bottom/>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none">
          <fgColor indexed="64"/>
          <bgColor auto="1"/>
        </patternFill>
      </fill>
    </dxf>
    <dxf>
      <font>
        <b/>
        <i val="0"/>
        <strike val="0"/>
        <condense val="0"/>
        <extend val="0"/>
        <outline val="0"/>
        <shadow val="0"/>
        <u val="none"/>
        <vertAlign val="baseline"/>
        <sz val="11"/>
        <color theme="0"/>
        <name val="Calibri"/>
        <scheme val="minor"/>
      </font>
      <fill>
        <patternFill patternType="none">
          <fgColor indexed="64"/>
          <bgColor auto="1"/>
        </patternFill>
      </fill>
    </dxf>
    <dxf>
      <font>
        <b val="0"/>
        <i val="0"/>
        <strike val="0"/>
        <condense val="0"/>
        <extend val="0"/>
        <outline val="0"/>
        <shadow val="0"/>
        <u val="none"/>
        <vertAlign val="baseline"/>
        <sz val="9"/>
        <color auto="1"/>
        <name val="Arial"/>
        <scheme val="none"/>
      </font>
      <alignment horizontal="general" vertical="center" textRotation="0" wrapText="0" indent="0" justifyLastLine="0" shrinkToFit="0" readingOrder="0"/>
    </dxf>
    <dxf>
      <font>
        <b val="0"/>
        <i val="0"/>
        <strike val="0"/>
        <condense val="0"/>
        <extend val="0"/>
        <outline val="0"/>
        <shadow val="0"/>
        <u val="none"/>
        <vertAlign val="baseline"/>
        <sz val="9"/>
        <color auto="1"/>
        <name val="Arial"/>
        <scheme val="none"/>
      </font>
      <alignment horizontal="general" vertical="center" textRotation="0" wrapText="0" indent="0" justifyLastLine="0" shrinkToFit="0" readingOrder="0"/>
    </dxf>
  </dxfs>
  <tableStyles count="0" defaultTableStyle="TableStyleMedium2"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onnections" Target="connections.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theme" Target="theme/theme1.xml"/><Relationship Id="rId17" Type="http://schemas.openxmlformats.org/officeDocument/2006/relationships/powerPivotData" Target="model/item.data"/><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209342</xdr:colOff>
      <xdr:row>1</xdr:row>
      <xdr:rowOff>113058</xdr:rowOff>
    </xdr:from>
    <xdr:to>
      <xdr:col>2</xdr:col>
      <xdr:colOff>1915467</xdr:colOff>
      <xdr:row>1</xdr:row>
      <xdr:rowOff>576315</xdr:rowOff>
    </xdr:to>
    <xdr:pic>
      <xdr:nvPicPr>
        <xdr:cNvPr id="2" name="Imagen 5" descr="Logotipo, nombre de la empresa&#10;&#10;Descripción generada automáticamente">
          <a:extLst>
            <a:ext uri="{FF2B5EF4-FFF2-40B4-BE49-F238E27FC236}">
              <a16:creationId xmlns:a16="http://schemas.microsoft.com/office/drawing/2014/main" id="{97384CC6-0809-4FE4-9304-6C18647FB01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03558"/>
          <a:ext cx="0" cy="4632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209342</xdr:colOff>
      <xdr:row>1</xdr:row>
      <xdr:rowOff>113058</xdr:rowOff>
    </xdr:from>
    <xdr:to>
      <xdr:col>7</xdr:col>
      <xdr:colOff>1915467</xdr:colOff>
      <xdr:row>1</xdr:row>
      <xdr:rowOff>576315</xdr:rowOff>
    </xdr:to>
    <xdr:pic>
      <xdr:nvPicPr>
        <xdr:cNvPr id="3" name="Imagen 5" descr="Logotipo, nombre de la empresa&#10;&#10;Descripción generada automáticamente">
          <a:extLst>
            <a:ext uri="{FF2B5EF4-FFF2-40B4-BE49-F238E27FC236}">
              <a16:creationId xmlns:a16="http://schemas.microsoft.com/office/drawing/2014/main" id="{90537758-DDF2-4CA0-89A7-B5FB4C4226A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1342" y="303558"/>
          <a:ext cx="1496575" cy="4632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upernotariadoyregistro-my.sharepoint.com/Users/JULY.RAMIREZ/Downloads/04.INFORME%20MAYO%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juan.herrera\Desktop\ESTUDIOS\Users\sonia.parada\Downloads\Directorio%20Oficinas%20de%20registro%20actualizado%20_marzo_201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37F085CD\3.1.%20%20Matriz%20de%20Seguimiento%20An&#225;lisis%20Notas%20Devolutivas%20Septiembr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johan.vargas/OneDrive%20-%20SUPERINTENDENCIA%20DE%20NOTARIADO%20Y%20REGISTRO/Escritorio/EVIDENCIAS%20INFORMES%20P&#193;G%202026/6.EVIDENCIAS%20JUNIO%202026/1.2..%20Notas%20devolutivas%20Junio%2020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supernotariadoyregistro-my.sharepoint.com/personal/johan_vargas_supernotariado_gov_co/Documents/Escritorio/EVIDENCIAS%20INFORMES%20P&#193;G%202026/5.EVIDENCIAS%20MAYO%202026/1.2..%20Notas%20devolutivas%20Mayo%20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3"/>
      <sheetName val="REPARTO DOCU"/>
      <sheetName val="Hoja4"/>
      <sheetName val="Hoja2"/>
      <sheetName val="04.INFORME MAYO (1)"/>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rculosNotariales"/>
      <sheetName val="Notarias"/>
      <sheetName val="CR_OficinasPrincipales"/>
      <sheetName val="ORIPS"/>
      <sheetName val="Datos"/>
    </sheetNames>
    <sheetDataSet>
      <sheetData sheetId="0" refreshError="1"/>
      <sheetData sheetId="1" refreshError="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P-SEPTIEMBRE"/>
      <sheetName val="Hoja1"/>
      <sheetName val="Hoja3"/>
      <sheetName val="FMI AFECTADOS SEPTIEMBRE 2025"/>
      <sheetName val="REGION"/>
      <sheetName val="BASE A TRABAJAR"/>
      <sheetName val="Reporte"/>
      <sheetName val="ORIPS"/>
      <sheetName val="3.1"/>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NOTAS DEVOLUTIVAS"/>
      <sheetName val="Hoja2"/>
      <sheetName val="ORIP-JUNIO 2026"/>
      <sheetName val="ANUAL"/>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NOTAS DEVOLUTIVAS"/>
      <sheetName val="Reporte"/>
      <sheetName val="ORIP-MAYO 2026"/>
      <sheetName val="ANUAL"/>
      <sheetName val="Hoja2"/>
      <sheetName val="1.2."/>
    </sheetNames>
    <sheetDataSet>
      <sheetData sheetId="0"/>
      <sheetData sheetId="1"/>
      <sheetData sheetId="2"/>
      <sheetData sheetId="3"/>
      <sheetData sheetId="4"/>
      <sheetData sheetId="5"/>
      <sheetData sheetId="6" refreshError="1"/>
    </sheetDataSet>
  </externalBook>
</externalLink>
</file>

<file path=xl/pivotCache/pivotCacheDefinition1.xml><?xml version="1.0" encoding="utf-8"?>
<pivotCacheDefinition xmlns="http://schemas.openxmlformats.org/spreadsheetml/2006/main" xmlns:r="http://schemas.openxmlformats.org/officeDocument/2006/relationships" saveData="0" refreshedBy="Johan Eduardo Vargas Molina" refreshedDate="46217.664251041664" backgroundQuery="1" createdVersion="6" refreshedVersion="6" minRefreshableVersion="3" recordCount="0" supportSubquery="1" supportAdvancedDrill="1">
  <cacheSource type="external" connectionId="1"/>
  <cacheFields count="3">
    <cacheField name="[Rango].[DEPARTAMENTO].[DEPARTAMENTO]" caption="DEPARTAMENTO" numFmtId="0" hierarchy="3" level="1">
      <sharedItems count="13">
        <s v="ANTIOQUIA"/>
        <s v="BOLÍVAR"/>
        <s v="BOYACÁ"/>
        <s v="CAUCA"/>
        <s v="CÓRDOBA"/>
        <s v="CUNDINAMARCA"/>
        <s v="HUILA"/>
        <s v="LA GUAJIRA"/>
        <s v="META"/>
        <s v="NARIÑO"/>
        <s v="SANTANDER"/>
        <s v="TOLIMA"/>
        <s v="VALLE DEL CAUCA"/>
      </sharedItems>
    </cacheField>
    <cacheField name="[Measures].[Recuento de FMI]" caption="Recuento de FMI" numFmtId="0" hierarchy="7" level="32767"/>
    <cacheField name="[Rango].[FMI].[FMI]" caption="FMI" numFmtId="0" hierarchy="1" level="1">
      <sharedItems containsSemiMixedTypes="0" containsNonDate="0" containsString="0"/>
    </cacheField>
  </cacheFields>
  <cacheHierarchies count="8">
    <cacheHierarchy uniqueName="[Rango].[CIRCULO]" caption="CIRCULO" attribute="1" defaultMemberUniqueName="[Rango].[CIRCULO].[All]" allUniqueName="[Rango].[CIRCULO].[All]" dimensionUniqueName="[Rango]" displayFolder="" count="2" memberValueDatatype="130" unbalanced="0"/>
    <cacheHierarchy uniqueName="[Rango].[FMI]" caption="FMI" attribute="1" defaultMemberUniqueName="[Rango].[FMI].[All]" allUniqueName="[Rango].[FMI].[All]" dimensionUniqueName="[Rango]" displayFolder="" count="2" memberValueDatatype="130" unbalanced="0">
      <fieldsUsage count="2">
        <fieldUsage x="-1"/>
        <fieldUsage x="2"/>
      </fieldsUsage>
    </cacheHierarchy>
    <cacheHierarchy uniqueName="[Rango].[ESTADO DEL FMI]" caption="ESTADO DEL FMI" attribute="1" defaultMemberUniqueName="[Rango].[ESTADO DEL FMI].[All]" allUniqueName="[Rango].[ESTADO DEL FMI].[All]" dimensionUniqueName="[Rango]" displayFolder="" count="0" memberValueDatatype="130" unbalanced="0"/>
    <cacheHierarchy uniqueName="[Rango].[DEPARTAMENTO]" caption="DEPARTAMENTO" attribute="1" defaultMemberUniqueName="[Rango].[DEPARTAMENTO].[All]" allUniqueName="[Rango].[DEPARTAMENTO].[All]" dimensionUniqueName="[Rango]" displayFolder="" count="2" memberValueDatatype="130" unbalanced="0">
      <fieldsUsage count="2">
        <fieldUsage x="-1"/>
        <fieldUsage x="0"/>
      </fieldsUsage>
    </cacheHierarchy>
    <cacheHierarchy uniqueName="[Rango].[MUNICIPIO]" caption="MUNICIPIO" attribute="1" defaultMemberUniqueName="[Rango].[MUNICIPIO].[All]" allUniqueName="[Rango].[MUNICIPIO].[All]" dimensionUniqueName="[Rango]" displayFolder="" count="2" memberValueDatatype="130" unbalanced="0"/>
    <cacheHierarchy uniqueName="[Measures].[__XL_Count Rango]" caption="__XL_Count Rango" measure="1" displayFolder="" measureGroup="Rango" count="0" hidden="1"/>
    <cacheHierarchy uniqueName="[Measures].[__No measures defined]" caption="__No measures defined" measure="1" displayFolder="" count="0" hidden="1"/>
    <cacheHierarchy uniqueName="[Measures].[Recuento de FMI]" caption="Recuento de FMI" measure="1" displayFolder="" measureGroup="Rango" count="0" oneField="1" hidden="1">
      <fieldsUsage count="1">
        <fieldUsage x="1"/>
      </fieldsUsage>
      <extLst>
        <ext xmlns:x15="http://schemas.microsoft.com/office/spreadsheetml/2010/11/main" uri="{B97F6D7D-B522-45F9-BDA1-12C45D357490}">
          <x15:cacheHierarchy aggregatedColumn="1"/>
        </ext>
      </extLst>
    </cacheHierarchy>
  </cacheHierarchies>
  <kpis count="0"/>
  <dimensions count="2">
    <dimension measure="1" name="Measures" uniqueName="[Measures]" caption="Measures"/>
    <dimension name="Rango" uniqueName="[Rango]" caption="Rango"/>
  </dimensions>
  <measureGroups count="1">
    <measureGroup name="Rango" caption="Rango"/>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37" applyNumberFormats="0" applyBorderFormats="0" applyFontFormats="0" applyPatternFormats="0" applyAlignmentFormats="0" applyWidthHeightFormats="1" dataCaption="Valores" missingCaption="0" updatedVersion="6" minRefreshableVersion="3" useAutoFormatting="1" itemPrintTitles="1" mergeItem="1" createdVersion="6" indent="0" compact="0" compactData="0" multipleFieldFilters="0">
  <location ref="A3:B17" firstHeaderRow="1" firstDataRow="1" firstDataCol="1" rowPageCount="1" colPageCount="1"/>
  <pivotFields count="3">
    <pivotField axis="axisRow" compact="0" allDrilled="1" outline="0" showAll="0" dataSourceSort="1" defaultSubtotal="0" defaultAttributeDrillState="1">
      <items count="13">
        <item x="0"/>
        <item x="1"/>
        <item x="2"/>
        <item x="3"/>
        <item x="4"/>
        <item x="5"/>
        <item x="6"/>
        <item x="7"/>
        <item x="8"/>
        <item x="9"/>
        <item x="10"/>
        <item x="11"/>
        <item x="12"/>
      </items>
    </pivotField>
    <pivotField dataField="1" compact="0" outline="0" showAll="0"/>
    <pivotField axis="axisPage" compact="0" allDrilled="1" outline="0" showAll="0" dataSourceSort="1" defaultAttributeDrillState="1">
      <items count="1">
        <item t="default"/>
      </items>
    </pivotField>
  </pivotFields>
  <rowFields count="1">
    <field x="0"/>
  </rowFields>
  <rowItems count="14">
    <i>
      <x/>
    </i>
    <i>
      <x v="1"/>
    </i>
    <i>
      <x v="2"/>
    </i>
    <i>
      <x v="3"/>
    </i>
    <i>
      <x v="4"/>
    </i>
    <i>
      <x v="5"/>
    </i>
    <i>
      <x v="6"/>
    </i>
    <i>
      <x v="7"/>
    </i>
    <i>
      <x v="8"/>
    </i>
    <i>
      <x v="9"/>
    </i>
    <i>
      <x v="10"/>
    </i>
    <i>
      <x v="11"/>
    </i>
    <i>
      <x v="12"/>
    </i>
    <i t="grand">
      <x/>
    </i>
  </rowItems>
  <colItems count="1">
    <i/>
  </colItems>
  <pageFields count="1">
    <pageField fld="2" hier="1" name="[Rango].[FMI].&amp;[094-544]" cap="094-544"/>
  </pageFields>
  <dataFields count="1">
    <dataField name="Recuento de FMI" fld="1" subtotal="count" baseField="0" baseItem="0"/>
  </dataFields>
  <pivotHierarchies count="8">
    <pivotHierarchy dragToData="1"/>
    <pivotHierarchy multipleItemSelectionAllowed="1" dragToData="1">
      <members count="89" level="1">
        <member name="[Rango].[FMI].&amp;[094-544]"/>
        <member name="[Rango].[FMI].&amp;[355-597]"/>
        <member name="[Rango].[FMI].&amp;[355-824]"/>
        <member name="[Rango].[FMI].&amp;[003-2649]"/>
        <member name="[Rango].[FMI].&amp;[003-2650]"/>
        <member name="[Rango].[FMI].&amp;[003-5613]"/>
        <member name="[Rango].[FMI].&amp;[062-9339]"/>
        <member name="[Rango].[FMI].&amp;[062-9410]"/>
        <member name="[Rango].[FMI].&amp;[094-1119]"/>
        <member name="[Rango].[FMI].&amp;[094-1390]"/>
        <member name="[Rango].[FMI].&amp;[094-5657]"/>
        <member name="[Rango].[FMI].&amp;[204-1662]"/>
        <member name="[Rango].[FMI].&amp;[204-2159]"/>
        <member name="[Rango].[FMI].&amp;[204-3107]"/>
        <member name="[Rango].[FMI].&amp;[204-3414]"/>
        <member name="[Rango].[FMI].&amp;[204-9106]"/>
        <member name="[Rango].[FMI].&amp;[234-2418]"/>
        <member name="[Rango].[FMI].&amp;[234-6940]"/>
        <member name="[Rango].[FMI].&amp;[236-6598]"/>
        <member name="[Rango].[FMI].&amp;[303-9423]"/>
        <member name="[Rango].[FMI].&amp;[318-1611]"/>
        <member name="[Rango].[FMI].&amp;[318-2287]"/>
        <member name="[Rango].[FMI].&amp;[355-2568]"/>
        <member name="[Rango].[FMI].&amp;[355-4958]"/>
        <member name="[Rango].[FMI].&amp;[355-5080]"/>
        <member name="[Rango].[FMI].&amp;[355-9236]"/>
        <member name="[Rango].[FMI].&amp;[003-16778]"/>
        <member name="[Rango].[FMI].&amp;[062-11786]"/>
        <member name="[Rango].[FMI].&amp;[062-16289]"/>
        <member name="[Rango].[FMI].&amp;[062-20614]"/>
        <member name="[Rango].[FMI].&amp;[070-16583]"/>
        <member name="[Rango].[FMI].&amp;[070-23710]"/>
        <member name="[Rango].[FMI].&amp;[070-24838]"/>
        <member name="[Rango].[FMI].&amp;[070-69004]"/>
        <member name="[Rango].[FMI].&amp;[070-69005]"/>
        <member name="[Rango].[FMI].&amp;[074-12005]"/>
        <member name="[Rango].[FMI].&amp;[090-13826]"/>
        <member name="[Rango].[FMI].&amp;[090-45780]"/>
        <member name="[Rango].[FMI].&amp;[094-15288]"/>
        <member name="[Rango].[FMI].&amp;[094-15289]"/>
        <member name="[Rango].[FMI].&amp;[094-15478]"/>
        <member name="[Rango].[FMI].&amp;[094-24665]"/>
        <member name="[Rango].[FMI].&amp;[094-24666]"/>
        <member name="[Rango].[FMI].&amp;[094-24667]"/>
        <member name="[Rango].[FMI].&amp;[120-57125]"/>
        <member name="[Rango].[FMI].&amp;[120-57127]"/>
        <member name="[Rango].[FMI].&amp;[120-57128]"/>
        <member name="[Rango].[FMI].&amp;[120-57130]"/>
        <member name="[Rango].[FMI].&amp;[144-16110]"/>
        <member name="[Rango].[FMI].&amp;[144-20171]"/>
        <member name="[Rango].[FMI].&amp;[146-24239]"/>
        <member name="[Rango].[FMI].&amp;[154-28594]"/>
        <member name="[Rango].[FMI].&amp;[200-13609]"/>
        <member name="[Rango].[FMI].&amp;[204-10618]"/>
        <member name="[Rango].[FMI].&amp;[204-14524]"/>
        <member name="[Rango].[FMI].&amp;[204-15203]"/>
        <member name="[Rango].[FMI].&amp;[204-16710]"/>
        <member name="[Rango].[FMI].&amp;[204-17578]"/>
        <member name="[Rango].[FMI].&amp;[204-23078]"/>
        <member name="[Rango].[FMI].&amp;[204-23331]"/>
        <member name="[Rango].[FMI].&amp;[204-28575]"/>
        <member name="[Rango].[FMI].&amp;[204-33293]"/>
        <member name="[Rango].[FMI].&amp;[204-34498]"/>
        <member name="[Rango].[FMI].&amp;[204-47234]"/>
        <member name="[Rango].[FMI].&amp;[214-18953]"/>
        <member name="[Rango].[FMI].&amp;[234-17564]"/>
        <member name="[Rango].[FMI].&amp;[236-40736]"/>
        <member name="[Rango].[FMI].&amp;[244-15258]"/>
        <member name="[Rango].[FMI].&amp;[244-57570]"/>
        <member name="[Rango].[FMI].&amp;[244-78754]"/>
        <member name="[Rango].[FMI].&amp;[244-79179]"/>
        <member name="[Rango].[FMI].&amp;[244-82209]"/>
        <member name="[Rango].[FMI].&amp;[248-25853]"/>
        <member name="[Rango].[FMI].&amp;[248-29475]"/>
        <member name="[Rango].[FMI].&amp;[248-31970]"/>
        <member name="[Rango].[FMI].&amp;[250-29223]"/>
        <member name="[Rango].[FMI].&amp;[303-99610]"/>
        <member name="[Rango].[FMI].&amp;[321-57158]"/>
        <member name="[Rango].[FMI].&amp;[355-21054]"/>
        <member name="[Rango].[FMI].&amp;[355-33687]"/>
        <member name="[Rango].[FMI].&amp;[355-39794]"/>
        <member name="[Rango].[FMI].&amp;[120-169053]"/>
        <member name="[Rango].[FMI].&amp;[236-107238]"/>
        <member name="[Rango].[FMI].&amp;[236-107432]"/>
        <member name="[Rango].[FMI].&amp;[236-107491]"/>
        <member name="[Rango].[FMI].&amp;[244-124463]"/>
        <member name="[Rango].[FMI].&amp;[244-124464]"/>
        <member name="[Rango].[FMI].&amp;[244-124465]"/>
        <member name="[Rango].[FMI].&amp;[370-223435]"/>
      </members>
    </pivotHierarchy>
    <pivotHierarchy dragToData="1"/>
    <pivotHierarchy dragToData="1"/>
    <pivotHierarchy dragToData="1"/>
    <pivotHierarchy dragToRow="0" dragToCol="0" dragToPage="0" dragToData="1"/>
    <pivotHierarchy dragToRow="0" dragToCol="0" dragToPage="0" dragToData="1"/>
    <pivotHierarchy dragToData="1"/>
  </pivotHierarchies>
  <pivotTableStyleInfo name="PivotStyleLight16" showRowHeaders="1" showColHeaders="1" showRowStripes="0" showColStripes="0" showLastColumn="1"/>
  <rowHierarchiesUsage count="1">
    <rowHierarchyUsage hierarchyUsage="3"/>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NOTAS DEVOLUTIVAS!$W$1:$AA$243">
        <x15:activeTabTopLevelEntity name="[Rango]"/>
      </x15:pivotTableUISettings>
    </ext>
  </extLst>
</pivotTableDefinition>
</file>

<file path=xl/tables/table1.xml><?xml version="1.0" encoding="utf-8"?>
<table xmlns="http://schemas.openxmlformats.org/spreadsheetml/2006/main" id="1" name="TPROCESO" displayName="TPROCESO" ref="B2:B12" totalsRowShown="0">
  <autoFilter ref="B2:B12"/>
  <sortState ref="B3:B12">
    <sortCondition ref="B1:B11"/>
  </sortState>
  <tableColumns count="1">
    <tableColumn id="1" name="TIPO DE PROCESO"/>
  </tableColumns>
  <tableStyleInfo name="TableStyleMedium2" showFirstColumn="0" showLastColumn="0" showRowStripes="1" showColumnStripes="0"/>
</table>
</file>

<file path=xl/tables/table2.xml><?xml version="1.0" encoding="utf-8"?>
<table xmlns="http://schemas.openxmlformats.org/spreadsheetml/2006/main" id="2" name="Tabla2" displayName="Tabla2" ref="H2:H8" totalsRowShown="0">
  <autoFilter ref="H2:H8"/>
  <tableColumns count="1">
    <tableColumn id="1" name="ESTADO"/>
  </tableColumns>
  <tableStyleInfo name="TableStyleMedium2" showFirstColumn="0" showLastColumn="0" showRowStripes="1" showColumnStripes="0"/>
</table>
</file>

<file path=xl/tables/table3.xml><?xml version="1.0" encoding="utf-8"?>
<table xmlns="http://schemas.openxmlformats.org/spreadsheetml/2006/main" id="3" name="Tabla47" displayName="Tabla47" ref="L2:L5" totalsRowShown="0">
  <autoFilter ref="L2:L5"/>
  <tableColumns count="1">
    <tableColumn id="1" name="ESTADO FOLIO"/>
  </tableColumns>
  <tableStyleInfo name="TableStyleMedium2" showFirstColumn="0" showLastColumn="0" showRowStripes="1" showColumnStripes="0"/>
</table>
</file>

<file path=xl/tables/table4.xml><?xml version="1.0" encoding="utf-8"?>
<table xmlns="http://schemas.openxmlformats.org/spreadsheetml/2006/main" id="4" name="Tabla6" displayName="Tabla6" ref="N2:N8" totalsRowShown="0" dataDxfId="14">
  <autoFilter ref="N2:N8"/>
  <tableColumns count="1">
    <tableColumn id="1" name="ORIGEN SENTENCIA DE PERTENENCIA / PROPIEDAD PRIVADA" dataDxfId="13"/>
  </tableColumns>
  <tableStyleInfo name="TableStyleMedium2" showFirstColumn="0" showLastColumn="0" showRowStripes="1" showColumnStripes="0"/>
</table>
</file>

<file path=xl/tables/table5.xml><?xml version="1.0" encoding="utf-8"?>
<table xmlns="http://schemas.openxmlformats.org/spreadsheetml/2006/main" id="5" name="Tabla7" displayName="Tabla7" ref="J2:J5" totalsRowShown="0">
  <autoFilter ref="J2:J5"/>
  <tableColumns count="1">
    <tableColumn id="1" name="SISG"/>
  </tableColumns>
  <tableStyleInfo name="TableStyleMedium2" showFirstColumn="0" showLastColumn="0" showRowStripes="1" showColumnStripes="0"/>
</table>
</file>

<file path=xl/tables/table6.xml><?xml version="1.0" encoding="utf-8"?>
<table xmlns="http://schemas.openxmlformats.org/spreadsheetml/2006/main" id="6" name="Tabla9" displayName="Tabla9" ref="P2:P6" totalsRowShown="0">
  <autoFilter ref="P2:P6"/>
  <tableColumns count="1">
    <tableColumn id="1" name="OPERTENENCIA"/>
  </tableColumns>
  <tableStyleInfo name="TableStyleMedium2" showFirstColumn="0" showLastColumn="0" showRowStripes="1" showColumnStripes="0"/>
</table>
</file>

<file path=xl/tables/table7.xml><?xml version="1.0" encoding="utf-8"?>
<table xmlns="http://schemas.openxmlformats.org/spreadsheetml/2006/main" id="7" name="DEPARTAMENTO" displayName="DEPARTAMENTO" ref="X2:X36" totalsRowShown="0" headerRowDxfId="12" dataDxfId="11" tableBorderDxfId="10">
  <autoFilter ref="X2:X36"/>
  <tableColumns count="1">
    <tableColumn id="1" name="DEPARTAMENTOS" dataDxfId="9"/>
  </tableColumns>
  <tableStyleInfo name="TableStyleMedium2" showFirstColumn="0" showLastColumn="0" showRowStripes="1" showColumnStripes="0"/>
</table>
</file>

<file path=xl/tables/table8.xml><?xml version="1.0" encoding="utf-8"?>
<table xmlns="http://schemas.openxmlformats.org/spreadsheetml/2006/main" id="8" name="DATOS" displayName="DATOS" ref="R2:V197" totalsRowShown="0" headerRowDxfId="8">
  <autoFilter ref="R2:V197"/>
  <sortState ref="R3:V197">
    <sortCondition ref="V2:V197"/>
  </sortState>
  <tableColumns count="5">
    <tableColumn id="1" name="Departamento" dataDxfId="7"/>
    <tableColumn id="2" name="Orip"/>
    <tableColumn id="3" name="Misional"/>
    <tableColumn id="4" name="Circulo" dataDxfId="6"/>
    <tableColumn id="5" name="Columna1">
      <calculatedColumnFormula>+TEXT(U3,"00#")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workbookViewId="0">
      <selection activeCell="A4" sqref="A4:A16"/>
    </sheetView>
  </sheetViews>
  <sheetFormatPr baseColWidth="10" defaultRowHeight="15"/>
  <cols>
    <col min="1" max="2" width="20.42578125" customWidth="1"/>
    <col min="3" max="3" width="16.140625" customWidth="1"/>
    <col min="4" max="4" width="16.140625" bestFit="1" customWidth="1"/>
  </cols>
  <sheetData>
    <row r="1" spans="1:2">
      <c r="A1" s="53" t="s">
        <v>21</v>
      </c>
      <c r="B1" t="s" vm="1">
        <v>2733</v>
      </c>
    </row>
    <row r="3" spans="1:2">
      <c r="A3" s="54" t="s">
        <v>23</v>
      </c>
      <c r="B3" s="28" t="s">
        <v>2703</v>
      </c>
    </row>
    <row r="4" spans="1:2">
      <c r="A4" s="55" t="s">
        <v>1179</v>
      </c>
      <c r="B4" s="56">
        <v>5</v>
      </c>
    </row>
    <row r="5" spans="1:2">
      <c r="A5" s="55" t="s">
        <v>1634</v>
      </c>
      <c r="B5" s="56">
        <v>5</v>
      </c>
    </row>
    <row r="6" spans="1:2">
      <c r="A6" s="55" t="s">
        <v>1290</v>
      </c>
      <c r="B6" s="56">
        <v>30</v>
      </c>
    </row>
    <row r="7" spans="1:2">
      <c r="A7" s="55" t="s">
        <v>1154</v>
      </c>
      <c r="B7" s="56">
        <v>72</v>
      </c>
    </row>
    <row r="8" spans="1:2">
      <c r="A8" s="55" t="s">
        <v>1470</v>
      </c>
      <c r="B8" s="56">
        <v>3</v>
      </c>
    </row>
    <row r="9" spans="1:2">
      <c r="A9" s="55" t="s">
        <v>1173</v>
      </c>
      <c r="B9" s="56">
        <v>1</v>
      </c>
    </row>
    <row r="10" spans="1:2">
      <c r="A10" s="55" t="s">
        <v>1216</v>
      </c>
      <c r="B10" s="56">
        <v>38</v>
      </c>
    </row>
    <row r="11" spans="1:2">
      <c r="A11" s="55" t="s">
        <v>1189</v>
      </c>
      <c r="B11" s="56">
        <v>1</v>
      </c>
    </row>
    <row r="12" spans="1:2">
      <c r="A12" s="55" t="s">
        <v>1161</v>
      </c>
      <c r="B12" s="56">
        <v>8</v>
      </c>
    </row>
    <row r="13" spans="1:2">
      <c r="A13" s="55" t="s">
        <v>1174</v>
      </c>
      <c r="B13" s="56">
        <v>14</v>
      </c>
    </row>
    <row r="14" spans="1:2">
      <c r="A14" s="55" t="s">
        <v>1166</v>
      </c>
      <c r="B14" s="56">
        <v>17</v>
      </c>
    </row>
    <row r="15" spans="1:2">
      <c r="A15" s="55" t="s">
        <v>1164</v>
      </c>
      <c r="B15" s="56">
        <v>10</v>
      </c>
    </row>
    <row r="16" spans="1:2">
      <c r="A16" s="55" t="s">
        <v>1340</v>
      </c>
      <c r="B16" s="56">
        <v>1</v>
      </c>
    </row>
    <row r="17" spans="1:2">
      <c r="A17" s="55" t="s">
        <v>2702</v>
      </c>
      <c r="B17" s="56">
        <v>205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43"/>
  <sheetViews>
    <sheetView tabSelected="1" workbookViewId="0">
      <pane ySplit="1" topLeftCell="A209" activePane="bottomLeft" state="frozen"/>
      <selection pane="bottomLeft" activeCell="AD226" sqref="AD226"/>
    </sheetView>
  </sheetViews>
  <sheetFormatPr baseColWidth="10" defaultRowHeight="15"/>
  <cols>
    <col min="2" max="2" width="17.42578125" style="13" bestFit="1" customWidth="1"/>
    <col min="3" max="3" width="3.140625" customWidth="1"/>
    <col min="4" max="4" width="2.42578125" customWidth="1"/>
    <col min="5" max="6" width="2.7109375" customWidth="1"/>
    <col min="7" max="7" width="2.5703125" customWidth="1"/>
    <col min="8" max="9" width="2.42578125" customWidth="1"/>
    <col min="10" max="10" width="3" customWidth="1"/>
    <col min="11" max="11" width="1.85546875" customWidth="1"/>
    <col min="12" max="12" width="2.28515625" customWidth="1"/>
    <col min="13" max="13" width="2" customWidth="1"/>
    <col min="14" max="14" width="2.7109375" customWidth="1"/>
    <col min="15" max="15" width="2.5703125" customWidth="1"/>
    <col min="16" max="16" width="3.140625" customWidth="1"/>
    <col min="17" max="17" width="2.42578125" customWidth="1"/>
    <col min="18" max="18" width="1.7109375" customWidth="1"/>
    <col min="19" max="19" width="2.7109375" customWidth="1"/>
    <col min="20" max="20" width="2.28515625" customWidth="1"/>
    <col min="21" max="21" width="3.140625" customWidth="1"/>
    <col min="22" max="22" width="6" customWidth="1"/>
    <col min="23" max="26" width="11.42578125" customWidth="1"/>
    <col min="27" max="27" width="21.85546875" customWidth="1"/>
    <col min="28" max="28" width="15.28515625" customWidth="1"/>
    <col min="29" max="29" width="19.140625" customWidth="1"/>
    <col min="30" max="30" width="23.140625" customWidth="1"/>
  </cols>
  <sheetData>
    <row r="1" spans="1:31" ht="24">
      <c r="A1" s="20" t="s">
        <v>1415</v>
      </c>
      <c r="B1" s="20"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2" t="s">
        <v>13</v>
      </c>
      <c r="X1" s="3" t="s">
        <v>21</v>
      </c>
      <c r="Y1" s="3" t="s">
        <v>22</v>
      </c>
      <c r="Z1" s="2" t="s">
        <v>23</v>
      </c>
      <c r="AA1" s="3" t="s">
        <v>24</v>
      </c>
      <c r="AB1" s="3" t="s">
        <v>25</v>
      </c>
      <c r="AC1" s="3" t="s">
        <v>26</v>
      </c>
      <c r="AD1" s="18" t="s">
        <v>27</v>
      </c>
      <c r="AE1" s="2" t="s">
        <v>28</v>
      </c>
    </row>
    <row r="2" spans="1:31">
      <c r="A2" s="28">
        <v>1</v>
      </c>
      <c r="B2" s="9" t="s">
        <v>134</v>
      </c>
      <c r="C2" s="5">
        <v>202640000341701</v>
      </c>
      <c r="D2" s="4" t="s">
        <v>107</v>
      </c>
      <c r="E2" s="4" t="s">
        <v>29</v>
      </c>
      <c r="F2" s="4" t="s">
        <v>103</v>
      </c>
      <c r="G2" s="4" t="s">
        <v>58</v>
      </c>
      <c r="H2" s="4" t="s">
        <v>112</v>
      </c>
      <c r="I2" s="4" t="s">
        <v>30</v>
      </c>
      <c r="J2" s="4" t="s">
        <v>104</v>
      </c>
      <c r="K2" s="4" t="s">
        <v>113</v>
      </c>
      <c r="L2" s="4" t="s">
        <v>135</v>
      </c>
      <c r="M2" s="4" t="s">
        <v>57</v>
      </c>
      <c r="N2" s="4" t="s">
        <v>136</v>
      </c>
      <c r="O2" s="4" t="s">
        <v>133</v>
      </c>
      <c r="P2" s="4" t="s">
        <v>32</v>
      </c>
      <c r="Q2" s="4" t="s">
        <v>32</v>
      </c>
      <c r="R2" s="4" t="s">
        <v>89</v>
      </c>
      <c r="S2" s="4" t="s">
        <v>51</v>
      </c>
      <c r="T2" s="4" t="s">
        <v>33</v>
      </c>
      <c r="U2" s="4" t="s">
        <v>34</v>
      </c>
      <c r="V2" s="4" t="s">
        <v>32</v>
      </c>
      <c r="W2" s="11" t="s">
        <v>133</v>
      </c>
      <c r="X2" s="6" t="s">
        <v>1183</v>
      </c>
      <c r="Y2" s="6" t="s">
        <v>1158</v>
      </c>
      <c r="Z2" s="11" t="s">
        <v>1179</v>
      </c>
      <c r="AA2" s="6" t="s">
        <v>133</v>
      </c>
      <c r="AB2" s="6" t="s">
        <v>1176</v>
      </c>
      <c r="AC2" s="6" t="s">
        <v>1156</v>
      </c>
      <c r="AD2" s="6" t="s">
        <v>1184</v>
      </c>
      <c r="AE2" s="6" t="s">
        <v>1157</v>
      </c>
    </row>
    <row r="3" spans="1:31">
      <c r="A3" s="28">
        <v>2</v>
      </c>
      <c r="B3" s="9" t="s">
        <v>137</v>
      </c>
      <c r="C3" s="5">
        <v>202531002771106</v>
      </c>
      <c r="D3" s="4" t="s">
        <v>132</v>
      </c>
      <c r="E3" s="4" t="s">
        <v>29</v>
      </c>
      <c r="F3" s="4" t="s">
        <v>103</v>
      </c>
      <c r="G3" s="4" t="s">
        <v>62</v>
      </c>
      <c r="H3" s="4" t="s">
        <v>128</v>
      </c>
      <c r="I3" s="4" t="s">
        <v>129</v>
      </c>
      <c r="J3" s="4" t="s">
        <v>104</v>
      </c>
      <c r="K3" s="4" t="s">
        <v>99</v>
      </c>
      <c r="L3" s="4" t="s">
        <v>138</v>
      </c>
      <c r="M3" s="4" t="s">
        <v>96</v>
      </c>
      <c r="N3" s="4" t="s">
        <v>139</v>
      </c>
      <c r="O3" s="4" t="s">
        <v>130</v>
      </c>
      <c r="P3" s="4" t="s">
        <v>32</v>
      </c>
      <c r="Q3" s="4" t="s">
        <v>32</v>
      </c>
      <c r="R3" s="4" t="s">
        <v>45</v>
      </c>
      <c r="S3" s="4" t="s">
        <v>140</v>
      </c>
      <c r="T3" s="4" t="s">
        <v>33</v>
      </c>
      <c r="U3" s="4" t="s">
        <v>34</v>
      </c>
      <c r="V3" s="4" t="s">
        <v>32</v>
      </c>
      <c r="W3" s="11" t="s">
        <v>130</v>
      </c>
      <c r="X3" s="6" t="s">
        <v>1185</v>
      </c>
      <c r="Y3" s="6" t="s">
        <v>1158</v>
      </c>
      <c r="Z3" s="11" t="s">
        <v>1290</v>
      </c>
      <c r="AA3" s="6" t="s">
        <v>1181</v>
      </c>
      <c r="AB3" s="6" t="s">
        <v>1176</v>
      </c>
      <c r="AC3" s="6" t="s">
        <v>1156</v>
      </c>
      <c r="AD3" s="6" t="s">
        <v>1186</v>
      </c>
      <c r="AE3" s="6" t="s">
        <v>1165</v>
      </c>
    </row>
    <row r="4" spans="1:31">
      <c r="A4" s="28">
        <v>3</v>
      </c>
      <c r="B4" s="9" t="s">
        <v>141</v>
      </c>
      <c r="C4" s="5">
        <v>202342008782616</v>
      </c>
      <c r="D4" s="4" t="s">
        <v>142</v>
      </c>
      <c r="E4" s="4" t="s">
        <v>29</v>
      </c>
      <c r="F4" s="4" t="s">
        <v>103</v>
      </c>
      <c r="G4" s="4" t="s">
        <v>47</v>
      </c>
      <c r="H4" s="4" t="s">
        <v>128</v>
      </c>
      <c r="I4" s="4" t="s">
        <v>101</v>
      </c>
      <c r="J4" s="4" t="s">
        <v>104</v>
      </c>
      <c r="K4" s="4" t="s">
        <v>99</v>
      </c>
      <c r="L4" s="4" t="s">
        <v>143</v>
      </c>
      <c r="M4" s="4" t="s">
        <v>96</v>
      </c>
      <c r="N4" s="4" t="s">
        <v>144</v>
      </c>
      <c r="O4" s="4" t="s">
        <v>102</v>
      </c>
      <c r="P4" s="4" t="s">
        <v>32</v>
      </c>
      <c r="Q4" s="4" t="s">
        <v>32</v>
      </c>
      <c r="R4" s="4" t="s">
        <v>124</v>
      </c>
      <c r="S4" s="4" t="s">
        <v>54</v>
      </c>
      <c r="T4" s="4" t="s">
        <v>33</v>
      </c>
      <c r="U4" s="4" t="s">
        <v>34</v>
      </c>
      <c r="V4" s="4" t="s">
        <v>32</v>
      </c>
      <c r="W4" s="11" t="s">
        <v>102</v>
      </c>
      <c r="X4" s="6" t="s">
        <v>1188</v>
      </c>
      <c r="Y4" s="6" t="s">
        <v>1158</v>
      </c>
      <c r="Z4" s="11" t="s">
        <v>1189</v>
      </c>
      <c r="AA4" s="6" t="s">
        <v>1854</v>
      </c>
      <c r="AB4" s="6" t="s">
        <v>1176</v>
      </c>
      <c r="AC4" s="6" t="s">
        <v>1150</v>
      </c>
      <c r="AD4" s="6" t="s">
        <v>1187</v>
      </c>
      <c r="AE4" s="6" t="s">
        <v>1160</v>
      </c>
    </row>
    <row r="5" spans="1:31">
      <c r="A5" s="28">
        <v>4</v>
      </c>
      <c r="B5" s="9" t="s">
        <v>145</v>
      </c>
      <c r="C5" s="5">
        <v>202531003774326</v>
      </c>
      <c r="D5" s="4" t="s">
        <v>70</v>
      </c>
      <c r="E5" s="4" t="s">
        <v>29</v>
      </c>
      <c r="F5" s="4" t="s">
        <v>103</v>
      </c>
      <c r="G5" s="4" t="s">
        <v>62</v>
      </c>
      <c r="H5" s="4" t="s">
        <v>128</v>
      </c>
      <c r="I5" s="4" t="s">
        <v>129</v>
      </c>
      <c r="J5" s="4" t="s">
        <v>104</v>
      </c>
      <c r="K5" s="4" t="s">
        <v>99</v>
      </c>
      <c r="L5" s="4" t="s">
        <v>146</v>
      </c>
      <c r="M5" s="4" t="s">
        <v>96</v>
      </c>
      <c r="N5" s="4" t="s">
        <v>147</v>
      </c>
      <c r="O5" s="4" t="s">
        <v>130</v>
      </c>
      <c r="P5" s="4" t="s">
        <v>32</v>
      </c>
      <c r="Q5" s="4" t="s">
        <v>32</v>
      </c>
      <c r="R5" s="4" t="s">
        <v>85</v>
      </c>
      <c r="S5" s="4" t="s">
        <v>148</v>
      </c>
      <c r="T5" s="4" t="s">
        <v>33</v>
      </c>
      <c r="U5" s="4" t="s">
        <v>34</v>
      </c>
      <c r="V5" s="4" t="s">
        <v>32</v>
      </c>
      <c r="W5" s="11" t="s">
        <v>130</v>
      </c>
      <c r="X5" s="6" t="s">
        <v>1190</v>
      </c>
      <c r="Y5" s="6" t="s">
        <v>1158</v>
      </c>
      <c r="Z5" s="11" t="s">
        <v>1290</v>
      </c>
      <c r="AA5" s="6" t="s">
        <v>1181</v>
      </c>
      <c r="AB5" s="6" t="s">
        <v>1176</v>
      </c>
      <c r="AC5" s="6" t="s">
        <v>1152</v>
      </c>
      <c r="AD5" s="6" t="s">
        <v>1193</v>
      </c>
      <c r="AE5" s="6" t="s">
        <v>1165</v>
      </c>
    </row>
    <row r="6" spans="1:31">
      <c r="A6" s="28">
        <v>5</v>
      </c>
      <c r="B6" s="9" t="s">
        <v>149</v>
      </c>
      <c r="C6" s="5">
        <v>202531003783546</v>
      </c>
      <c r="D6" s="4" t="s">
        <v>127</v>
      </c>
      <c r="E6" s="4" t="s">
        <v>29</v>
      </c>
      <c r="F6" s="4" t="s">
        <v>103</v>
      </c>
      <c r="G6" s="4" t="s">
        <v>62</v>
      </c>
      <c r="H6" s="4" t="s">
        <v>128</v>
      </c>
      <c r="I6" s="4" t="s">
        <v>129</v>
      </c>
      <c r="J6" s="4" t="s">
        <v>104</v>
      </c>
      <c r="K6" s="4" t="s">
        <v>99</v>
      </c>
      <c r="L6" s="4" t="s">
        <v>150</v>
      </c>
      <c r="M6" s="4" t="s">
        <v>57</v>
      </c>
      <c r="N6" s="4" t="s">
        <v>151</v>
      </c>
      <c r="O6" s="4" t="s">
        <v>130</v>
      </c>
      <c r="P6" s="4" t="s">
        <v>32</v>
      </c>
      <c r="Q6" s="4" t="s">
        <v>32</v>
      </c>
      <c r="R6" s="4" t="s">
        <v>38</v>
      </c>
      <c r="S6" s="4" t="s">
        <v>152</v>
      </c>
      <c r="T6" s="4" t="s">
        <v>33</v>
      </c>
      <c r="U6" s="4" t="s">
        <v>34</v>
      </c>
      <c r="V6" s="4" t="s">
        <v>32</v>
      </c>
      <c r="W6" s="11" t="s">
        <v>130</v>
      </c>
      <c r="X6" s="6" t="s">
        <v>1191</v>
      </c>
      <c r="Y6" s="6" t="s">
        <v>1158</v>
      </c>
      <c r="Z6" s="11" t="s">
        <v>1290</v>
      </c>
      <c r="AA6" s="6" t="s">
        <v>2558</v>
      </c>
      <c r="AB6" s="6" t="s">
        <v>1176</v>
      </c>
      <c r="AC6" s="6" t="s">
        <v>1152</v>
      </c>
      <c r="AD6" s="6" t="s">
        <v>1192</v>
      </c>
      <c r="AE6" s="6" t="s">
        <v>1165</v>
      </c>
    </row>
    <row r="7" spans="1:31">
      <c r="A7" s="28">
        <v>6</v>
      </c>
      <c r="B7" s="9" t="s">
        <v>153</v>
      </c>
      <c r="C7" s="5">
        <v>202431005162756</v>
      </c>
      <c r="D7" s="4" t="s">
        <v>154</v>
      </c>
      <c r="E7" s="4" t="s">
        <v>29</v>
      </c>
      <c r="F7" s="4" t="s">
        <v>103</v>
      </c>
      <c r="G7" s="4" t="s">
        <v>62</v>
      </c>
      <c r="H7" s="4" t="s">
        <v>128</v>
      </c>
      <c r="I7" s="4" t="s">
        <v>129</v>
      </c>
      <c r="J7" s="4" t="s">
        <v>104</v>
      </c>
      <c r="K7" s="4" t="s">
        <v>99</v>
      </c>
      <c r="L7" s="4" t="s">
        <v>155</v>
      </c>
      <c r="M7" s="4" t="s">
        <v>96</v>
      </c>
      <c r="N7" s="4" t="s">
        <v>156</v>
      </c>
      <c r="O7" s="4" t="s">
        <v>130</v>
      </c>
      <c r="P7" s="4" t="s">
        <v>32</v>
      </c>
      <c r="Q7" s="4" t="s">
        <v>32</v>
      </c>
      <c r="R7" s="4" t="s">
        <v>124</v>
      </c>
      <c r="S7" s="4" t="s">
        <v>157</v>
      </c>
      <c r="T7" s="4" t="s">
        <v>33</v>
      </c>
      <c r="U7" s="4" t="s">
        <v>34</v>
      </c>
      <c r="V7" s="4" t="s">
        <v>32</v>
      </c>
      <c r="W7" s="11" t="s">
        <v>130</v>
      </c>
      <c r="X7" s="7" t="s">
        <v>1196</v>
      </c>
      <c r="Y7" s="6" t="s">
        <v>1158</v>
      </c>
      <c r="Z7" s="11" t="s">
        <v>1290</v>
      </c>
      <c r="AA7" s="6" t="s">
        <v>1181</v>
      </c>
      <c r="AB7" s="6" t="s">
        <v>1176</v>
      </c>
      <c r="AC7" s="6" t="s">
        <v>1194</v>
      </c>
      <c r="AD7" s="6" t="s">
        <v>1195</v>
      </c>
      <c r="AE7" s="6" t="s">
        <v>1165</v>
      </c>
    </row>
    <row r="8" spans="1:31">
      <c r="A8" s="28">
        <v>7</v>
      </c>
      <c r="B8" s="9" t="s">
        <v>153</v>
      </c>
      <c r="C8" s="5">
        <v>202431005162757</v>
      </c>
      <c r="D8" s="4" t="s">
        <v>2596</v>
      </c>
      <c r="E8" s="4" t="s">
        <v>29</v>
      </c>
      <c r="F8" s="4" t="s">
        <v>2597</v>
      </c>
      <c r="G8" s="4" t="s">
        <v>62</v>
      </c>
      <c r="H8" s="4" t="s">
        <v>2598</v>
      </c>
      <c r="I8" s="4" t="s">
        <v>129</v>
      </c>
      <c r="J8" s="4" t="s">
        <v>2599</v>
      </c>
      <c r="K8" s="4" t="s">
        <v>2600</v>
      </c>
      <c r="L8" s="4" t="s">
        <v>159</v>
      </c>
      <c r="M8" s="4" t="s">
        <v>2601</v>
      </c>
      <c r="N8" s="4" t="s">
        <v>2602</v>
      </c>
      <c r="O8" s="4" t="s">
        <v>130</v>
      </c>
      <c r="P8" s="4" t="s">
        <v>32</v>
      </c>
      <c r="Q8" s="4" t="s">
        <v>32</v>
      </c>
      <c r="R8" s="4" t="s">
        <v>2603</v>
      </c>
      <c r="S8" s="4" t="s">
        <v>2604</v>
      </c>
      <c r="T8" s="4" t="s">
        <v>33</v>
      </c>
      <c r="U8" s="4" t="s">
        <v>34</v>
      </c>
      <c r="V8" s="4"/>
      <c r="W8" s="11" t="s">
        <v>130</v>
      </c>
      <c r="X8" s="7" t="s">
        <v>1197</v>
      </c>
      <c r="Y8" s="6" t="s">
        <v>1158</v>
      </c>
      <c r="Z8" s="11" t="s">
        <v>1290</v>
      </c>
      <c r="AA8" s="6" t="s">
        <v>1181</v>
      </c>
      <c r="AB8" s="6" t="s">
        <v>1176</v>
      </c>
      <c r="AC8" s="6" t="s">
        <v>1194</v>
      </c>
      <c r="AD8" s="6" t="s">
        <v>1195</v>
      </c>
      <c r="AE8" s="6" t="s">
        <v>1165</v>
      </c>
    </row>
    <row r="9" spans="1:31">
      <c r="A9" s="28">
        <v>8</v>
      </c>
      <c r="B9" s="9" t="s">
        <v>158</v>
      </c>
      <c r="C9" s="5">
        <v>202631000004566</v>
      </c>
      <c r="D9" s="4" t="s">
        <v>36</v>
      </c>
      <c r="E9" s="4" t="s">
        <v>29</v>
      </c>
      <c r="F9" s="4" t="s">
        <v>103</v>
      </c>
      <c r="G9" s="4" t="s">
        <v>62</v>
      </c>
      <c r="H9" s="4" t="s">
        <v>128</v>
      </c>
      <c r="I9" s="4" t="s">
        <v>129</v>
      </c>
      <c r="J9" s="4" t="s">
        <v>104</v>
      </c>
      <c r="K9" s="4" t="s">
        <v>99</v>
      </c>
      <c r="L9" s="4" t="s">
        <v>159</v>
      </c>
      <c r="M9" s="4" t="s">
        <v>96</v>
      </c>
      <c r="N9" s="4" t="s">
        <v>160</v>
      </c>
      <c r="O9" s="4" t="s">
        <v>130</v>
      </c>
      <c r="P9" s="4" t="s">
        <v>32</v>
      </c>
      <c r="Q9" s="4" t="s">
        <v>32</v>
      </c>
      <c r="R9" s="4" t="s">
        <v>124</v>
      </c>
      <c r="S9" s="4" t="s">
        <v>161</v>
      </c>
      <c r="T9" s="4" t="s">
        <v>33</v>
      </c>
      <c r="U9" s="4" t="s">
        <v>34</v>
      </c>
      <c r="V9" s="4" t="s">
        <v>32</v>
      </c>
      <c r="W9" s="11" t="s">
        <v>130</v>
      </c>
      <c r="X9" s="29" t="s">
        <v>1196</v>
      </c>
      <c r="Y9" s="11" t="s">
        <v>1158</v>
      </c>
      <c r="Z9" s="11" t="s">
        <v>1290</v>
      </c>
      <c r="AA9" s="11" t="s">
        <v>1181</v>
      </c>
      <c r="AB9" s="11" t="s">
        <v>1176</v>
      </c>
      <c r="AC9" s="6" t="s">
        <v>1194</v>
      </c>
      <c r="AD9" s="6" t="s">
        <v>1195</v>
      </c>
      <c r="AE9" s="6" t="s">
        <v>1165</v>
      </c>
    </row>
    <row r="10" spans="1:31">
      <c r="A10" s="28">
        <v>9</v>
      </c>
      <c r="B10" s="9" t="s">
        <v>162</v>
      </c>
      <c r="C10" s="5">
        <v>202531003497976</v>
      </c>
      <c r="D10" s="4" t="s">
        <v>163</v>
      </c>
      <c r="E10" s="4" t="s">
        <v>29</v>
      </c>
      <c r="F10" s="4" t="s">
        <v>128</v>
      </c>
      <c r="G10" s="4" t="s">
        <v>62</v>
      </c>
      <c r="H10" s="4" t="s">
        <v>164</v>
      </c>
      <c r="I10" s="4" t="s">
        <v>83</v>
      </c>
      <c r="J10" s="4" t="s">
        <v>99</v>
      </c>
      <c r="K10" s="4" t="s">
        <v>165</v>
      </c>
      <c r="L10" s="4" t="s">
        <v>166</v>
      </c>
      <c r="M10" s="4" t="s">
        <v>57</v>
      </c>
      <c r="N10" s="4" t="s">
        <v>167</v>
      </c>
      <c r="O10" s="4" t="s">
        <v>63</v>
      </c>
      <c r="P10" s="4" t="s">
        <v>32</v>
      </c>
      <c r="Q10" s="4" t="s">
        <v>32</v>
      </c>
      <c r="R10" s="4" t="s">
        <v>118</v>
      </c>
      <c r="S10" s="4" t="s">
        <v>168</v>
      </c>
      <c r="T10" s="4" t="s">
        <v>33</v>
      </c>
      <c r="U10" s="4" t="s">
        <v>34</v>
      </c>
      <c r="V10" s="4" t="s">
        <v>32</v>
      </c>
      <c r="W10" s="11" t="s">
        <v>63</v>
      </c>
      <c r="X10" s="11" t="s">
        <v>1199</v>
      </c>
      <c r="Y10" s="11" t="s">
        <v>1158</v>
      </c>
      <c r="Z10" s="11" t="s">
        <v>1164</v>
      </c>
      <c r="AA10" s="11" t="s">
        <v>63</v>
      </c>
      <c r="AB10" s="11" t="s">
        <v>1176</v>
      </c>
      <c r="AC10" s="11" t="s">
        <v>1156</v>
      </c>
      <c r="AD10" s="11" t="s">
        <v>1198</v>
      </c>
      <c r="AE10" s="11" t="s">
        <v>1165</v>
      </c>
    </row>
    <row r="11" spans="1:31">
      <c r="A11" s="28">
        <v>10</v>
      </c>
      <c r="B11" s="9" t="s">
        <v>169</v>
      </c>
      <c r="C11" s="5">
        <v>202531002771116</v>
      </c>
      <c r="D11" s="4" t="s">
        <v>132</v>
      </c>
      <c r="E11" s="4" t="s">
        <v>29</v>
      </c>
      <c r="F11" s="4" t="s">
        <v>128</v>
      </c>
      <c r="G11" s="4" t="s">
        <v>62</v>
      </c>
      <c r="H11" s="4" t="s">
        <v>128</v>
      </c>
      <c r="I11" s="4" t="s">
        <v>129</v>
      </c>
      <c r="J11" s="4" t="s">
        <v>99</v>
      </c>
      <c r="K11" s="4" t="s">
        <v>99</v>
      </c>
      <c r="L11" s="4" t="s">
        <v>170</v>
      </c>
      <c r="M11" s="4" t="s">
        <v>96</v>
      </c>
      <c r="N11" s="4" t="s">
        <v>171</v>
      </c>
      <c r="O11" s="4" t="s">
        <v>130</v>
      </c>
      <c r="P11" s="4" t="s">
        <v>32</v>
      </c>
      <c r="Q11" s="4" t="s">
        <v>32</v>
      </c>
      <c r="R11" s="4" t="s">
        <v>85</v>
      </c>
      <c r="S11" s="4" t="s">
        <v>172</v>
      </c>
      <c r="T11" s="4" t="s">
        <v>33</v>
      </c>
      <c r="U11" s="4" t="s">
        <v>34</v>
      </c>
      <c r="V11" s="4" t="s">
        <v>32</v>
      </c>
      <c r="W11" s="11" t="s">
        <v>130</v>
      </c>
      <c r="X11" s="11" t="s">
        <v>1200</v>
      </c>
      <c r="Y11" s="11" t="s">
        <v>1158</v>
      </c>
      <c r="Z11" s="11" t="s">
        <v>1290</v>
      </c>
      <c r="AA11" s="11" t="s">
        <v>1181</v>
      </c>
      <c r="AB11" s="11" t="s">
        <v>1176</v>
      </c>
      <c r="AC11" s="11" t="s">
        <v>1177</v>
      </c>
      <c r="AD11" s="11" t="s">
        <v>1201</v>
      </c>
      <c r="AE11" s="6" t="s">
        <v>1165</v>
      </c>
    </row>
    <row r="12" spans="1:31">
      <c r="A12" s="28">
        <v>11</v>
      </c>
      <c r="B12" s="9" t="s">
        <v>173</v>
      </c>
      <c r="C12" s="5">
        <v>202531001773666</v>
      </c>
      <c r="D12" s="4" t="s">
        <v>174</v>
      </c>
      <c r="E12" s="4" t="s">
        <v>29</v>
      </c>
      <c r="F12" s="4" t="s">
        <v>128</v>
      </c>
      <c r="G12" s="4" t="s">
        <v>62</v>
      </c>
      <c r="H12" s="4" t="s">
        <v>128</v>
      </c>
      <c r="I12" s="4" t="s">
        <v>129</v>
      </c>
      <c r="J12" s="4" t="s">
        <v>99</v>
      </c>
      <c r="K12" s="4" t="s">
        <v>99</v>
      </c>
      <c r="L12" s="4" t="s">
        <v>175</v>
      </c>
      <c r="M12" s="4" t="s">
        <v>96</v>
      </c>
      <c r="N12" s="4" t="s">
        <v>176</v>
      </c>
      <c r="O12" s="4" t="s">
        <v>130</v>
      </c>
      <c r="P12" s="4" t="s">
        <v>32</v>
      </c>
      <c r="Q12" s="4" t="s">
        <v>32</v>
      </c>
      <c r="R12" s="4" t="s">
        <v>124</v>
      </c>
      <c r="S12" s="4" t="s">
        <v>177</v>
      </c>
      <c r="T12" s="4" t="s">
        <v>33</v>
      </c>
      <c r="U12" s="4" t="s">
        <v>34</v>
      </c>
      <c r="V12" s="4" t="s">
        <v>32</v>
      </c>
      <c r="W12" s="11" t="s">
        <v>130</v>
      </c>
      <c r="X12" s="15" t="s">
        <v>1203</v>
      </c>
      <c r="Y12" s="11" t="s">
        <v>1158</v>
      </c>
      <c r="Z12" s="11" t="s">
        <v>1290</v>
      </c>
      <c r="AA12" s="11" t="s">
        <v>2558</v>
      </c>
      <c r="AB12" s="11" t="s">
        <v>1176</v>
      </c>
      <c r="AC12" s="6" t="s">
        <v>1150</v>
      </c>
      <c r="AD12" s="11" t="s">
        <v>1202</v>
      </c>
      <c r="AE12" s="11" t="s">
        <v>1165</v>
      </c>
    </row>
    <row r="13" spans="1:31">
      <c r="A13" s="28">
        <v>12</v>
      </c>
      <c r="B13" s="9" t="s">
        <v>173</v>
      </c>
      <c r="C13" s="5">
        <v>202531001773667</v>
      </c>
      <c r="D13" s="4" t="s">
        <v>2605</v>
      </c>
      <c r="E13" s="4" t="s">
        <v>29</v>
      </c>
      <c r="F13" s="4" t="s">
        <v>2598</v>
      </c>
      <c r="G13" s="4" t="s">
        <v>62</v>
      </c>
      <c r="H13" s="4" t="s">
        <v>2598</v>
      </c>
      <c r="I13" s="4" t="s">
        <v>129</v>
      </c>
      <c r="J13" s="4" t="s">
        <v>99</v>
      </c>
      <c r="K13" s="4" t="s">
        <v>99</v>
      </c>
      <c r="L13" s="4" t="s">
        <v>180</v>
      </c>
      <c r="M13" s="4" t="s">
        <v>2601</v>
      </c>
      <c r="N13" s="4" t="s">
        <v>2606</v>
      </c>
      <c r="O13" s="4" t="s">
        <v>130</v>
      </c>
      <c r="P13" s="4" t="s">
        <v>32</v>
      </c>
      <c r="Q13" s="4" t="s">
        <v>32</v>
      </c>
      <c r="R13" s="4" t="s">
        <v>2603</v>
      </c>
      <c r="S13" s="4" t="s">
        <v>2607</v>
      </c>
      <c r="T13" s="4" t="s">
        <v>33</v>
      </c>
      <c r="U13" s="4" t="s">
        <v>34</v>
      </c>
      <c r="V13" s="4"/>
      <c r="W13" s="11" t="s">
        <v>130</v>
      </c>
      <c r="X13" s="15" t="s">
        <v>1204</v>
      </c>
      <c r="Y13" s="11" t="s">
        <v>1158</v>
      </c>
      <c r="Z13" s="11" t="s">
        <v>1290</v>
      </c>
      <c r="AA13" s="11" t="s">
        <v>2558</v>
      </c>
      <c r="AB13" s="11" t="s">
        <v>1176</v>
      </c>
      <c r="AC13" s="6" t="s">
        <v>1150</v>
      </c>
      <c r="AD13" s="11" t="s">
        <v>1202</v>
      </c>
      <c r="AE13" s="11" t="s">
        <v>1165</v>
      </c>
    </row>
    <row r="14" spans="1:31">
      <c r="A14" s="28">
        <v>13</v>
      </c>
      <c r="B14" s="9" t="s">
        <v>178</v>
      </c>
      <c r="C14" s="5">
        <v>202531002773166</v>
      </c>
      <c r="D14" s="4" t="s">
        <v>179</v>
      </c>
      <c r="E14" s="4" t="s">
        <v>29</v>
      </c>
      <c r="F14" s="4" t="s">
        <v>128</v>
      </c>
      <c r="G14" s="4" t="s">
        <v>62</v>
      </c>
      <c r="H14" s="4" t="s">
        <v>128</v>
      </c>
      <c r="I14" s="4" t="s">
        <v>129</v>
      </c>
      <c r="J14" s="4" t="s">
        <v>99</v>
      </c>
      <c r="K14" s="4" t="s">
        <v>99</v>
      </c>
      <c r="L14" s="4" t="s">
        <v>180</v>
      </c>
      <c r="M14" s="4" t="s">
        <v>96</v>
      </c>
      <c r="N14" s="4" t="s">
        <v>181</v>
      </c>
      <c r="O14" s="4" t="s">
        <v>130</v>
      </c>
      <c r="P14" s="4" t="s">
        <v>32</v>
      </c>
      <c r="Q14" s="4" t="s">
        <v>32</v>
      </c>
      <c r="R14" s="4" t="s">
        <v>124</v>
      </c>
      <c r="S14" s="4" t="s">
        <v>182</v>
      </c>
      <c r="T14" s="4" t="s">
        <v>33</v>
      </c>
      <c r="U14" s="4" t="s">
        <v>34</v>
      </c>
      <c r="V14" s="4" t="s">
        <v>32</v>
      </c>
      <c r="W14" s="11" t="s">
        <v>130</v>
      </c>
      <c r="X14" s="15" t="s">
        <v>1203</v>
      </c>
      <c r="Y14" s="11" t="s">
        <v>1158</v>
      </c>
      <c r="Z14" s="11" t="s">
        <v>1290</v>
      </c>
      <c r="AA14" s="11" t="s">
        <v>2558</v>
      </c>
      <c r="AB14" s="11" t="s">
        <v>1176</v>
      </c>
      <c r="AC14" s="6" t="s">
        <v>1156</v>
      </c>
      <c r="AD14" s="6" t="s">
        <v>1168</v>
      </c>
      <c r="AE14" s="11" t="s">
        <v>1165</v>
      </c>
    </row>
    <row r="15" spans="1:31">
      <c r="A15" s="28">
        <v>14</v>
      </c>
      <c r="B15" s="9" t="s">
        <v>178</v>
      </c>
      <c r="C15" s="5">
        <v>202531002773167</v>
      </c>
      <c r="D15" s="4" t="s">
        <v>2608</v>
      </c>
      <c r="E15" s="4" t="s">
        <v>29</v>
      </c>
      <c r="F15" s="4" t="s">
        <v>2598</v>
      </c>
      <c r="G15" s="4" t="s">
        <v>62</v>
      </c>
      <c r="H15" s="4" t="s">
        <v>2598</v>
      </c>
      <c r="I15" s="4" t="s">
        <v>129</v>
      </c>
      <c r="J15" s="4" t="s">
        <v>99</v>
      </c>
      <c r="K15" s="4" t="s">
        <v>99</v>
      </c>
      <c r="L15" s="4" t="s">
        <v>2609</v>
      </c>
      <c r="M15" s="4" t="s">
        <v>2601</v>
      </c>
      <c r="N15" s="4" t="s">
        <v>2610</v>
      </c>
      <c r="O15" s="4" t="s">
        <v>130</v>
      </c>
      <c r="P15" s="4" t="s">
        <v>32</v>
      </c>
      <c r="Q15" s="4" t="s">
        <v>32</v>
      </c>
      <c r="R15" s="4" t="s">
        <v>2603</v>
      </c>
      <c r="S15" s="4" t="s">
        <v>2611</v>
      </c>
      <c r="T15" s="4" t="s">
        <v>33</v>
      </c>
      <c r="U15" s="4" t="s">
        <v>34</v>
      </c>
      <c r="V15" s="4"/>
      <c r="W15" s="11" t="s">
        <v>130</v>
      </c>
      <c r="X15" s="15" t="s">
        <v>1204</v>
      </c>
      <c r="Y15" s="11" t="s">
        <v>1158</v>
      </c>
      <c r="Z15" s="11" t="s">
        <v>1290</v>
      </c>
      <c r="AA15" s="11" t="s">
        <v>2558</v>
      </c>
      <c r="AB15" s="11" t="s">
        <v>1176</v>
      </c>
      <c r="AC15" s="6" t="s">
        <v>1156</v>
      </c>
      <c r="AD15" s="6" t="s">
        <v>1168</v>
      </c>
      <c r="AE15" s="11" t="s">
        <v>1165</v>
      </c>
    </row>
    <row r="16" spans="1:31">
      <c r="A16" s="28">
        <v>15</v>
      </c>
      <c r="B16" s="9" t="s">
        <v>183</v>
      </c>
      <c r="C16" s="12">
        <v>202531003316296</v>
      </c>
      <c r="D16" s="9" t="s">
        <v>184</v>
      </c>
      <c r="E16" s="9" t="s">
        <v>29</v>
      </c>
      <c r="F16" s="9" t="s">
        <v>128</v>
      </c>
      <c r="G16" s="9" t="s">
        <v>62</v>
      </c>
      <c r="H16" s="9" t="s">
        <v>128</v>
      </c>
      <c r="I16" s="9" t="s">
        <v>129</v>
      </c>
      <c r="J16" s="9" t="s">
        <v>99</v>
      </c>
      <c r="K16" s="9" t="s">
        <v>99</v>
      </c>
      <c r="L16" s="9" t="s">
        <v>185</v>
      </c>
      <c r="M16" s="9" t="s">
        <v>96</v>
      </c>
      <c r="N16" s="9" t="s">
        <v>186</v>
      </c>
      <c r="O16" s="9" t="s">
        <v>130</v>
      </c>
      <c r="P16" s="9" t="s">
        <v>32</v>
      </c>
      <c r="Q16" s="9" t="s">
        <v>32</v>
      </c>
      <c r="R16" s="9" t="s">
        <v>38</v>
      </c>
      <c r="S16" s="9" t="s">
        <v>187</v>
      </c>
      <c r="T16" s="9" t="s">
        <v>33</v>
      </c>
      <c r="U16" s="9" t="s">
        <v>34</v>
      </c>
      <c r="V16" s="9" t="s">
        <v>32</v>
      </c>
      <c r="W16" s="11" t="s">
        <v>130</v>
      </c>
      <c r="X16" s="17" t="s">
        <v>1205</v>
      </c>
      <c r="Y16" s="17" t="s">
        <v>1158</v>
      </c>
      <c r="Z16" s="11" t="s">
        <v>1290</v>
      </c>
      <c r="AA16" s="17" t="s">
        <v>1206</v>
      </c>
      <c r="AB16" s="17" t="s">
        <v>1149</v>
      </c>
      <c r="AC16" s="10" t="s">
        <v>1152</v>
      </c>
      <c r="AD16" s="17" t="s">
        <v>1207</v>
      </c>
      <c r="AE16" s="17" t="s">
        <v>1165</v>
      </c>
    </row>
    <row r="17" spans="1:31">
      <c r="A17" s="28">
        <v>16</v>
      </c>
      <c r="B17" s="9" t="s">
        <v>188</v>
      </c>
      <c r="C17" s="12">
        <v>202531003528356</v>
      </c>
      <c r="D17" s="9" t="s">
        <v>189</v>
      </c>
      <c r="E17" s="9" t="s">
        <v>29</v>
      </c>
      <c r="F17" s="9" t="s">
        <v>128</v>
      </c>
      <c r="G17" s="9" t="s">
        <v>62</v>
      </c>
      <c r="H17" s="9" t="s">
        <v>128</v>
      </c>
      <c r="I17" s="9" t="s">
        <v>129</v>
      </c>
      <c r="J17" s="9" t="s">
        <v>99</v>
      </c>
      <c r="K17" s="9" t="s">
        <v>99</v>
      </c>
      <c r="L17" s="9" t="s">
        <v>190</v>
      </c>
      <c r="M17" s="9" t="s">
        <v>96</v>
      </c>
      <c r="N17" s="9" t="s">
        <v>191</v>
      </c>
      <c r="O17" s="9" t="s">
        <v>130</v>
      </c>
      <c r="P17" s="9" t="s">
        <v>32</v>
      </c>
      <c r="Q17" s="9" t="s">
        <v>32</v>
      </c>
      <c r="R17" s="9" t="s">
        <v>118</v>
      </c>
      <c r="S17" s="9" t="s">
        <v>192</v>
      </c>
      <c r="T17" s="9" t="s">
        <v>33</v>
      </c>
      <c r="U17" s="9" t="s">
        <v>34</v>
      </c>
      <c r="V17" s="9" t="s">
        <v>32</v>
      </c>
      <c r="W17" s="11" t="s">
        <v>130</v>
      </c>
      <c r="X17" s="17" t="s">
        <v>1208</v>
      </c>
      <c r="Y17" s="17" t="s">
        <v>1158</v>
      </c>
      <c r="Z17" s="11" t="s">
        <v>1290</v>
      </c>
      <c r="AA17" s="17" t="s">
        <v>1181</v>
      </c>
      <c r="AB17" s="17" t="s">
        <v>1176</v>
      </c>
      <c r="AC17" s="10" t="s">
        <v>1152</v>
      </c>
      <c r="AD17" s="17" t="s">
        <v>1209</v>
      </c>
      <c r="AE17" s="17" t="s">
        <v>1165</v>
      </c>
    </row>
    <row r="18" spans="1:31">
      <c r="A18" s="28">
        <v>17</v>
      </c>
      <c r="B18" s="9" t="s">
        <v>193</v>
      </c>
      <c r="C18" s="12">
        <v>202641000016869</v>
      </c>
      <c r="D18" s="9" t="s">
        <v>119</v>
      </c>
      <c r="E18" s="9" t="s">
        <v>29</v>
      </c>
      <c r="F18" s="9" t="s">
        <v>128</v>
      </c>
      <c r="G18" s="9" t="s">
        <v>194</v>
      </c>
      <c r="H18" s="9" t="s">
        <v>164</v>
      </c>
      <c r="I18" s="9" t="s">
        <v>48</v>
      </c>
      <c r="J18" s="9" t="s">
        <v>99</v>
      </c>
      <c r="K18" s="9" t="s">
        <v>165</v>
      </c>
      <c r="L18" s="9" t="s">
        <v>195</v>
      </c>
      <c r="M18" s="9" t="s">
        <v>57</v>
      </c>
      <c r="N18" s="9" t="s">
        <v>196</v>
      </c>
      <c r="O18" s="9" t="s">
        <v>50</v>
      </c>
      <c r="P18" s="9" t="s">
        <v>32</v>
      </c>
      <c r="Q18" s="9" t="s">
        <v>32</v>
      </c>
      <c r="R18" s="9" t="s">
        <v>124</v>
      </c>
      <c r="S18" s="9" t="s">
        <v>197</v>
      </c>
      <c r="T18" s="9" t="s">
        <v>33</v>
      </c>
      <c r="U18" s="9" t="s">
        <v>34</v>
      </c>
      <c r="V18" s="9" t="s">
        <v>32</v>
      </c>
      <c r="W18" s="17" t="s">
        <v>50</v>
      </c>
      <c r="X18" s="17" t="s">
        <v>1147</v>
      </c>
      <c r="Y18" s="17" t="s">
        <v>1147</v>
      </c>
      <c r="Z18" s="17" t="s">
        <v>1163</v>
      </c>
      <c r="AA18" s="17" t="s">
        <v>50</v>
      </c>
      <c r="AB18" s="17" t="s">
        <v>1149</v>
      </c>
      <c r="AC18" s="17" t="s">
        <v>1156</v>
      </c>
      <c r="AD18" s="17" t="s">
        <v>1210</v>
      </c>
      <c r="AE18" s="17" t="s">
        <v>1151</v>
      </c>
    </row>
    <row r="19" spans="1:31">
      <c r="A19" s="28">
        <v>18</v>
      </c>
      <c r="B19" s="9" t="s">
        <v>198</v>
      </c>
      <c r="C19" s="12">
        <v>202641000016809</v>
      </c>
      <c r="D19" s="9" t="s">
        <v>119</v>
      </c>
      <c r="E19" s="9" t="s">
        <v>29</v>
      </c>
      <c r="F19" s="9" t="s">
        <v>128</v>
      </c>
      <c r="G19" s="9" t="s">
        <v>194</v>
      </c>
      <c r="H19" s="9" t="s">
        <v>164</v>
      </c>
      <c r="I19" s="9" t="s">
        <v>48</v>
      </c>
      <c r="J19" s="9" t="s">
        <v>99</v>
      </c>
      <c r="K19" s="9" t="s">
        <v>165</v>
      </c>
      <c r="L19" s="9" t="s">
        <v>199</v>
      </c>
      <c r="M19" s="9" t="s">
        <v>57</v>
      </c>
      <c r="N19" s="9" t="s">
        <v>200</v>
      </c>
      <c r="O19" s="9" t="s">
        <v>50</v>
      </c>
      <c r="P19" s="9" t="s">
        <v>32</v>
      </c>
      <c r="Q19" s="9" t="s">
        <v>32</v>
      </c>
      <c r="R19" s="9" t="s">
        <v>124</v>
      </c>
      <c r="S19" s="9" t="s">
        <v>201</v>
      </c>
      <c r="T19" s="9" t="s">
        <v>33</v>
      </c>
      <c r="U19" s="9" t="s">
        <v>34</v>
      </c>
      <c r="V19" s="9" t="s">
        <v>32</v>
      </c>
      <c r="W19" s="17" t="s">
        <v>50</v>
      </c>
      <c r="X19" s="17" t="s">
        <v>1147</v>
      </c>
      <c r="Y19" s="17" t="s">
        <v>1147</v>
      </c>
      <c r="Z19" s="17" t="s">
        <v>1163</v>
      </c>
      <c r="AA19" s="17" t="s">
        <v>50</v>
      </c>
      <c r="AB19" s="17" t="s">
        <v>1149</v>
      </c>
      <c r="AC19" s="17" t="s">
        <v>1156</v>
      </c>
      <c r="AD19" s="17" t="s">
        <v>1210</v>
      </c>
      <c r="AE19" s="17" t="s">
        <v>1151</v>
      </c>
    </row>
    <row r="20" spans="1:31">
      <c r="A20" s="28">
        <v>19</v>
      </c>
      <c r="B20" s="9" t="s">
        <v>202</v>
      </c>
      <c r="C20" s="12">
        <v>202641000016879</v>
      </c>
      <c r="D20" s="9" t="s">
        <v>74</v>
      </c>
      <c r="E20" s="9" t="s">
        <v>29</v>
      </c>
      <c r="F20" s="9" t="s">
        <v>128</v>
      </c>
      <c r="G20" s="9" t="s">
        <v>194</v>
      </c>
      <c r="H20" s="9" t="s">
        <v>164</v>
      </c>
      <c r="I20" s="9" t="s">
        <v>48</v>
      </c>
      <c r="J20" s="9" t="s">
        <v>165</v>
      </c>
      <c r="K20" s="9" t="s">
        <v>165</v>
      </c>
      <c r="L20" s="9" t="s">
        <v>203</v>
      </c>
      <c r="M20" s="9" t="s">
        <v>57</v>
      </c>
      <c r="N20" s="9" t="s">
        <v>204</v>
      </c>
      <c r="O20" s="9" t="s">
        <v>50</v>
      </c>
      <c r="P20" s="9" t="s">
        <v>32</v>
      </c>
      <c r="Q20" s="9" t="s">
        <v>32</v>
      </c>
      <c r="R20" s="9" t="s">
        <v>72</v>
      </c>
      <c r="S20" s="9" t="s">
        <v>205</v>
      </c>
      <c r="T20" s="9" t="s">
        <v>33</v>
      </c>
      <c r="U20" s="9" t="s">
        <v>34</v>
      </c>
      <c r="V20" s="9" t="s">
        <v>32</v>
      </c>
      <c r="W20" s="17" t="s">
        <v>50</v>
      </c>
      <c r="X20" s="17" t="s">
        <v>1147</v>
      </c>
      <c r="Y20" s="17" t="s">
        <v>1147</v>
      </c>
      <c r="Z20" s="17" t="s">
        <v>1163</v>
      </c>
      <c r="AA20" s="17" t="s">
        <v>50</v>
      </c>
      <c r="AB20" s="17" t="s">
        <v>1149</v>
      </c>
      <c r="AC20" s="17" t="s">
        <v>1156</v>
      </c>
      <c r="AD20" s="17" t="s">
        <v>1210</v>
      </c>
      <c r="AE20" s="17" t="s">
        <v>1151</v>
      </c>
    </row>
    <row r="21" spans="1:31">
      <c r="A21" s="28">
        <v>20</v>
      </c>
      <c r="B21" s="9" t="s">
        <v>206</v>
      </c>
      <c r="C21" s="12">
        <v>202641000016779</v>
      </c>
      <c r="D21" s="9" t="s">
        <v>119</v>
      </c>
      <c r="E21" s="9" t="s">
        <v>29</v>
      </c>
      <c r="F21" s="9" t="s">
        <v>128</v>
      </c>
      <c r="G21" s="9" t="s">
        <v>194</v>
      </c>
      <c r="H21" s="9" t="s">
        <v>164</v>
      </c>
      <c r="I21" s="9" t="s">
        <v>48</v>
      </c>
      <c r="J21" s="9" t="s">
        <v>99</v>
      </c>
      <c r="K21" s="9" t="s">
        <v>165</v>
      </c>
      <c r="L21" s="9" t="s">
        <v>207</v>
      </c>
      <c r="M21" s="9" t="s">
        <v>57</v>
      </c>
      <c r="N21" s="9" t="s">
        <v>208</v>
      </c>
      <c r="O21" s="9" t="s">
        <v>50</v>
      </c>
      <c r="P21" s="9" t="s">
        <v>32</v>
      </c>
      <c r="Q21" s="9" t="s">
        <v>32</v>
      </c>
      <c r="R21" s="9" t="s">
        <v>124</v>
      </c>
      <c r="S21" s="9" t="s">
        <v>209</v>
      </c>
      <c r="T21" s="9" t="s">
        <v>33</v>
      </c>
      <c r="U21" s="9" t="s">
        <v>34</v>
      </c>
      <c r="V21" s="9" t="s">
        <v>32</v>
      </c>
      <c r="W21" s="17" t="s">
        <v>50</v>
      </c>
      <c r="X21" s="17" t="s">
        <v>1147</v>
      </c>
      <c r="Y21" s="17" t="s">
        <v>1147</v>
      </c>
      <c r="Z21" s="17" t="s">
        <v>1163</v>
      </c>
      <c r="AA21" s="17" t="s">
        <v>50</v>
      </c>
      <c r="AB21" s="17" t="s">
        <v>1149</v>
      </c>
      <c r="AC21" s="17" t="s">
        <v>1156</v>
      </c>
      <c r="AD21" s="17" t="s">
        <v>1210</v>
      </c>
      <c r="AE21" s="17" t="s">
        <v>1151</v>
      </c>
    </row>
    <row r="22" spans="1:31">
      <c r="A22" s="28">
        <v>21</v>
      </c>
      <c r="B22" s="9" t="s">
        <v>210</v>
      </c>
      <c r="C22" s="12">
        <v>202641000016859</v>
      </c>
      <c r="D22" s="9" t="s">
        <v>74</v>
      </c>
      <c r="E22" s="9" t="s">
        <v>29</v>
      </c>
      <c r="F22" s="9" t="s">
        <v>128</v>
      </c>
      <c r="G22" s="9" t="s">
        <v>194</v>
      </c>
      <c r="H22" s="9" t="s">
        <v>164</v>
      </c>
      <c r="I22" s="9" t="s">
        <v>48</v>
      </c>
      <c r="J22" s="9" t="s">
        <v>99</v>
      </c>
      <c r="K22" s="9" t="s">
        <v>165</v>
      </c>
      <c r="L22" s="9" t="s">
        <v>211</v>
      </c>
      <c r="M22" s="9" t="s">
        <v>57</v>
      </c>
      <c r="N22" s="9" t="s">
        <v>212</v>
      </c>
      <c r="O22" s="9" t="s">
        <v>50</v>
      </c>
      <c r="P22" s="9" t="s">
        <v>32</v>
      </c>
      <c r="Q22" s="9" t="s">
        <v>32</v>
      </c>
      <c r="R22" s="9" t="s">
        <v>72</v>
      </c>
      <c r="S22" s="9" t="s">
        <v>213</v>
      </c>
      <c r="T22" s="9" t="s">
        <v>33</v>
      </c>
      <c r="U22" s="9" t="s">
        <v>34</v>
      </c>
      <c r="V22" s="9" t="s">
        <v>32</v>
      </c>
      <c r="W22" s="17" t="s">
        <v>50</v>
      </c>
      <c r="X22" s="17" t="s">
        <v>1147</v>
      </c>
      <c r="Y22" s="17" t="s">
        <v>1147</v>
      </c>
      <c r="Z22" s="17" t="s">
        <v>1163</v>
      </c>
      <c r="AA22" s="17" t="s">
        <v>50</v>
      </c>
      <c r="AB22" s="17" t="s">
        <v>1149</v>
      </c>
      <c r="AC22" s="17" t="s">
        <v>1156</v>
      </c>
      <c r="AD22" s="17" t="s">
        <v>1210</v>
      </c>
      <c r="AE22" s="17" t="s">
        <v>1151</v>
      </c>
    </row>
    <row r="23" spans="1:31">
      <c r="A23" s="28">
        <v>22</v>
      </c>
      <c r="B23" s="9" t="s">
        <v>214</v>
      </c>
      <c r="C23" s="12">
        <v>202641000016799</v>
      </c>
      <c r="D23" s="9" t="s">
        <v>74</v>
      </c>
      <c r="E23" s="9" t="s">
        <v>29</v>
      </c>
      <c r="F23" s="9" t="s">
        <v>128</v>
      </c>
      <c r="G23" s="9" t="s">
        <v>194</v>
      </c>
      <c r="H23" s="9" t="s">
        <v>164</v>
      </c>
      <c r="I23" s="9" t="s">
        <v>48</v>
      </c>
      <c r="J23" s="9" t="s">
        <v>99</v>
      </c>
      <c r="K23" s="9" t="s">
        <v>165</v>
      </c>
      <c r="L23" s="9" t="s">
        <v>215</v>
      </c>
      <c r="M23" s="9" t="s">
        <v>57</v>
      </c>
      <c r="N23" s="9" t="s">
        <v>216</v>
      </c>
      <c r="O23" s="9" t="s">
        <v>50</v>
      </c>
      <c r="P23" s="9" t="s">
        <v>32</v>
      </c>
      <c r="Q23" s="9" t="s">
        <v>32</v>
      </c>
      <c r="R23" s="9" t="s">
        <v>124</v>
      </c>
      <c r="S23" s="9" t="s">
        <v>217</v>
      </c>
      <c r="T23" s="9" t="s">
        <v>33</v>
      </c>
      <c r="U23" s="9" t="s">
        <v>34</v>
      </c>
      <c r="V23" s="9" t="s">
        <v>32</v>
      </c>
      <c r="W23" s="17" t="s">
        <v>50</v>
      </c>
      <c r="X23" s="17" t="s">
        <v>1147</v>
      </c>
      <c r="Y23" s="17" t="s">
        <v>1147</v>
      </c>
      <c r="Z23" s="17" t="s">
        <v>1163</v>
      </c>
      <c r="AA23" s="17" t="s">
        <v>50</v>
      </c>
      <c r="AB23" s="17" t="s">
        <v>1149</v>
      </c>
      <c r="AC23" s="17" t="s">
        <v>1156</v>
      </c>
      <c r="AD23" s="17" t="s">
        <v>1210</v>
      </c>
      <c r="AE23" s="17" t="s">
        <v>1151</v>
      </c>
    </row>
    <row r="24" spans="1:31">
      <c r="A24" s="28">
        <v>23</v>
      </c>
      <c r="B24" s="9" t="s">
        <v>218</v>
      </c>
      <c r="C24" s="12">
        <v>202641000016789</v>
      </c>
      <c r="D24" s="9" t="s">
        <v>119</v>
      </c>
      <c r="E24" s="9" t="s">
        <v>29</v>
      </c>
      <c r="F24" s="9" t="s">
        <v>128</v>
      </c>
      <c r="G24" s="9" t="s">
        <v>194</v>
      </c>
      <c r="H24" s="9" t="s">
        <v>164</v>
      </c>
      <c r="I24" s="9" t="s">
        <v>48</v>
      </c>
      <c r="J24" s="9" t="s">
        <v>99</v>
      </c>
      <c r="K24" s="9" t="s">
        <v>165</v>
      </c>
      <c r="L24" s="9" t="s">
        <v>219</v>
      </c>
      <c r="M24" s="9" t="s">
        <v>57</v>
      </c>
      <c r="N24" s="9" t="s">
        <v>220</v>
      </c>
      <c r="O24" s="9" t="s">
        <v>50</v>
      </c>
      <c r="P24" s="9" t="s">
        <v>32</v>
      </c>
      <c r="Q24" s="9" t="s">
        <v>32</v>
      </c>
      <c r="R24" s="9" t="s">
        <v>124</v>
      </c>
      <c r="S24" s="9" t="s">
        <v>221</v>
      </c>
      <c r="T24" s="9" t="s">
        <v>33</v>
      </c>
      <c r="U24" s="9" t="s">
        <v>34</v>
      </c>
      <c r="V24" s="9" t="s">
        <v>32</v>
      </c>
      <c r="W24" s="17" t="s">
        <v>50</v>
      </c>
      <c r="X24" s="17" t="s">
        <v>1147</v>
      </c>
      <c r="Y24" s="17" t="s">
        <v>1147</v>
      </c>
      <c r="Z24" s="17" t="s">
        <v>1163</v>
      </c>
      <c r="AA24" s="17" t="s">
        <v>50</v>
      </c>
      <c r="AB24" s="17" t="s">
        <v>1149</v>
      </c>
      <c r="AC24" s="17" t="s">
        <v>1156</v>
      </c>
      <c r="AD24" s="17" t="s">
        <v>1210</v>
      </c>
      <c r="AE24" s="17" t="s">
        <v>1151</v>
      </c>
    </row>
    <row r="25" spans="1:31">
      <c r="A25" s="28">
        <v>24</v>
      </c>
      <c r="B25" s="9" t="s">
        <v>222</v>
      </c>
      <c r="C25" s="12">
        <v>202543001608296</v>
      </c>
      <c r="D25" s="9" t="s">
        <v>223</v>
      </c>
      <c r="E25" s="9" t="s">
        <v>29</v>
      </c>
      <c r="F25" s="9" t="s">
        <v>128</v>
      </c>
      <c r="G25" s="9" t="s">
        <v>46</v>
      </c>
      <c r="H25" s="9" t="s">
        <v>128</v>
      </c>
      <c r="I25" s="9" t="s">
        <v>43</v>
      </c>
      <c r="J25" s="9" t="s">
        <v>105</v>
      </c>
      <c r="K25" s="9" t="s">
        <v>99</v>
      </c>
      <c r="L25" s="9" t="s">
        <v>224</v>
      </c>
      <c r="M25" s="9" t="s">
        <v>96</v>
      </c>
      <c r="N25" s="9" t="s">
        <v>225</v>
      </c>
      <c r="O25" s="9" t="s">
        <v>44</v>
      </c>
      <c r="P25" s="9" t="s">
        <v>32</v>
      </c>
      <c r="Q25" s="9" t="s">
        <v>32</v>
      </c>
      <c r="R25" s="9" t="s">
        <v>78</v>
      </c>
      <c r="S25" s="9" t="s">
        <v>226</v>
      </c>
      <c r="T25" s="9" t="s">
        <v>33</v>
      </c>
      <c r="U25" s="9" t="s">
        <v>34</v>
      </c>
      <c r="V25" s="9" t="s">
        <v>32</v>
      </c>
      <c r="W25" s="17" t="s">
        <v>44</v>
      </c>
      <c r="X25" s="17" t="s">
        <v>1147</v>
      </c>
      <c r="Y25" s="17" t="s">
        <v>1147</v>
      </c>
      <c r="Z25" s="17" t="s">
        <v>1161</v>
      </c>
      <c r="AA25" s="17" t="s">
        <v>2594</v>
      </c>
      <c r="AB25" s="17" t="s">
        <v>1149</v>
      </c>
      <c r="AC25" s="17" t="s">
        <v>1156</v>
      </c>
      <c r="AD25" s="17" t="s">
        <v>1212</v>
      </c>
      <c r="AE25" s="17" t="s">
        <v>1151</v>
      </c>
    </row>
    <row r="26" spans="1:31">
      <c r="A26" s="28">
        <v>25</v>
      </c>
      <c r="B26" s="9" t="s">
        <v>227</v>
      </c>
      <c r="C26" s="12">
        <v>202543001608146</v>
      </c>
      <c r="D26" s="9" t="s">
        <v>228</v>
      </c>
      <c r="E26" s="9" t="s">
        <v>29</v>
      </c>
      <c r="F26" s="9" t="s">
        <v>128</v>
      </c>
      <c r="G26" s="9" t="s">
        <v>46</v>
      </c>
      <c r="H26" s="9" t="s">
        <v>128</v>
      </c>
      <c r="I26" s="9" t="s">
        <v>43</v>
      </c>
      <c r="J26" s="9" t="s">
        <v>105</v>
      </c>
      <c r="K26" s="9" t="s">
        <v>99</v>
      </c>
      <c r="L26" s="9" t="s">
        <v>229</v>
      </c>
      <c r="M26" s="9" t="s">
        <v>96</v>
      </c>
      <c r="N26" s="9" t="s">
        <v>230</v>
      </c>
      <c r="O26" s="9" t="s">
        <v>44</v>
      </c>
      <c r="P26" s="9" t="s">
        <v>32</v>
      </c>
      <c r="Q26" s="9" t="s">
        <v>32</v>
      </c>
      <c r="R26" s="9" t="s">
        <v>78</v>
      </c>
      <c r="S26" s="9" t="s">
        <v>231</v>
      </c>
      <c r="T26" s="9" t="s">
        <v>33</v>
      </c>
      <c r="U26" s="9" t="s">
        <v>34</v>
      </c>
      <c r="V26" s="9" t="s">
        <v>32</v>
      </c>
      <c r="W26" s="17" t="s">
        <v>44</v>
      </c>
      <c r="X26" s="17" t="s">
        <v>1147</v>
      </c>
      <c r="Y26" s="17" t="s">
        <v>1147</v>
      </c>
      <c r="Z26" s="17" t="s">
        <v>1161</v>
      </c>
      <c r="AA26" s="17" t="s">
        <v>2594</v>
      </c>
      <c r="AB26" s="17" t="s">
        <v>1149</v>
      </c>
      <c r="AC26" s="17" t="s">
        <v>1156</v>
      </c>
      <c r="AD26" s="17" t="s">
        <v>1212</v>
      </c>
      <c r="AE26" s="17" t="s">
        <v>1151</v>
      </c>
    </row>
    <row r="27" spans="1:31">
      <c r="A27" s="28">
        <v>26</v>
      </c>
      <c r="B27" s="9" t="s">
        <v>232</v>
      </c>
      <c r="C27" s="12">
        <v>202543001608326</v>
      </c>
      <c r="D27" s="9" t="s">
        <v>228</v>
      </c>
      <c r="E27" s="9" t="s">
        <v>29</v>
      </c>
      <c r="F27" s="9" t="s">
        <v>128</v>
      </c>
      <c r="G27" s="9" t="s">
        <v>46</v>
      </c>
      <c r="H27" s="9" t="s">
        <v>128</v>
      </c>
      <c r="I27" s="9" t="s">
        <v>43</v>
      </c>
      <c r="J27" s="9" t="s">
        <v>105</v>
      </c>
      <c r="K27" s="9" t="s">
        <v>99</v>
      </c>
      <c r="L27" s="9" t="s">
        <v>233</v>
      </c>
      <c r="M27" s="9" t="s">
        <v>96</v>
      </c>
      <c r="N27" s="9" t="s">
        <v>123</v>
      </c>
      <c r="O27" s="9" t="s">
        <v>44</v>
      </c>
      <c r="P27" s="9" t="s">
        <v>32</v>
      </c>
      <c r="Q27" s="9" t="s">
        <v>32</v>
      </c>
      <c r="R27" s="9" t="s">
        <v>78</v>
      </c>
      <c r="S27" s="9" t="s">
        <v>234</v>
      </c>
      <c r="T27" s="9" t="s">
        <v>33</v>
      </c>
      <c r="U27" s="9" t="s">
        <v>34</v>
      </c>
      <c r="V27" s="9" t="s">
        <v>32</v>
      </c>
      <c r="W27" s="17" t="s">
        <v>44</v>
      </c>
      <c r="X27" s="17" t="s">
        <v>1147</v>
      </c>
      <c r="Y27" s="17" t="s">
        <v>1147</v>
      </c>
      <c r="Z27" s="17" t="s">
        <v>1161</v>
      </c>
      <c r="AA27" s="17" t="s">
        <v>2594</v>
      </c>
      <c r="AB27" s="17" t="s">
        <v>1149</v>
      </c>
      <c r="AC27" s="17" t="s">
        <v>1156</v>
      </c>
      <c r="AD27" s="17" t="s">
        <v>1212</v>
      </c>
      <c r="AE27" s="17" t="s">
        <v>1151</v>
      </c>
    </row>
    <row r="28" spans="1:31">
      <c r="A28" s="28">
        <v>27</v>
      </c>
      <c r="B28" s="9" t="s">
        <v>235</v>
      </c>
      <c r="C28" s="12">
        <v>202543001607906</v>
      </c>
      <c r="D28" s="9" t="s">
        <v>228</v>
      </c>
      <c r="E28" s="9" t="s">
        <v>29</v>
      </c>
      <c r="F28" s="9" t="s">
        <v>128</v>
      </c>
      <c r="G28" s="9" t="s">
        <v>46</v>
      </c>
      <c r="H28" s="9" t="s">
        <v>128</v>
      </c>
      <c r="I28" s="9" t="s">
        <v>43</v>
      </c>
      <c r="J28" s="9" t="s">
        <v>105</v>
      </c>
      <c r="K28" s="9" t="s">
        <v>99</v>
      </c>
      <c r="L28" s="9" t="s">
        <v>236</v>
      </c>
      <c r="M28" s="9" t="s">
        <v>96</v>
      </c>
      <c r="N28" s="9" t="s">
        <v>237</v>
      </c>
      <c r="O28" s="9" t="s">
        <v>44</v>
      </c>
      <c r="P28" s="9" t="s">
        <v>32</v>
      </c>
      <c r="Q28" s="9" t="s">
        <v>32</v>
      </c>
      <c r="R28" s="9" t="s">
        <v>78</v>
      </c>
      <c r="S28" s="9" t="s">
        <v>238</v>
      </c>
      <c r="T28" s="9" t="s">
        <v>33</v>
      </c>
      <c r="U28" s="9" t="s">
        <v>34</v>
      </c>
      <c r="V28" s="9" t="s">
        <v>32</v>
      </c>
      <c r="W28" s="17" t="s">
        <v>44</v>
      </c>
      <c r="X28" s="17" t="s">
        <v>1147</v>
      </c>
      <c r="Y28" s="17" t="s">
        <v>1147</v>
      </c>
      <c r="Z28" s="17" t="s">
        <v>1161</v>
      </c>
      <c r="AA28" s="17" t="s">
        <v>2594</v>
      </c>
      <c r="AB28" s="17" t="s">
        <v>1149</v>
      </c>
      <c r="AC28" s="17" t="s">
        <v>1156</v>
      </c>
      <c r="AD28" s="17" t="s">
        <v>1212</v>
      </c>
      <c r="AE28" s="17" t="s">
        <v>1151</v>
      </c>
    </row>
    <row r="29" spans="1:31">
      <c r="A29" s="28">
        <v>28</v>
      </c>
      <c r="B29" s="9" t="s">
        <v>239</v>
      </c>
      <c r="C29" s="12">
        <v>202543001608016</v>
      </c>
      <c r="D29" s="9" t="s">
        <v>228</v>
      </c>
      <c r="E29" s="9" t="s">
        <v>29</v>
      </c>
      <c r="F29" s="9" t="s">
        <v>128</v>
      </c>
      <c r="G29" s="9" t="s">
        <v>46</v>
      </c>
      <c r="H29" s="9" t="s">
        <v>128</v>
      </c>
      <c r="I29" s="9" t="s">
        <v>43</v>
      </c>
      <c r="J29" s="9" t="s">
        <v>105</v>
      </c>
      <c r="K29" s="9" t="s">
        <v>99</v>
      </c>
      <c r="L29" s="9" t="s">
        <v>240</v>
      </c>
      <c r="M29" s="9" t="s">
        <v>96</v>
      </c>
      <c r="N29" s="9" t="s">
        <v>241</v>
      </c>
      <c r="O29" s="9" t="s">
        <v>44</v>
      </c>
      <c r="P29" s="9" t="s">
        <v>32</v>
      </c>
      <c r="Q29" s="9" t="s">
        <v>32</v>
      </c>
      <c r="R29" s="9" t="s">
        <v>78</v>
      </c>
      <c r="S29" s="9" t="s">
        <v>242</v>
      </c>
      <c r="T29" s="9" t="s">
        <v>33</v>
      </c>
      <c r="U29" s="9" t="s">
        <v>34</v>
      </c>
      <c r="V29" s="9" t="s">
        <v>32</v>
      </c>
      <c r="W29" s="17" t="s">
        <v>44</v>
      </c>
      <c r="X29" s="17" t="s">
        <v>1147</v>
      </c>
      <c r="Y29" s="17" t="s">
        <v>1147</v>
      </c>
      <c r="Z29" s="17" t="s">
        <v>1161</v>
      </c>
      <c r="AA29" s="17" t="s">
        <v>2594</v>
      </c>
      <c r="AB29" s="17" t="s">
        <v>1149</v>
      </c>
      <c r="AC29" s="17" t="s">
        <v>1156</v>
      </c>
      <c r="AD29" s="17" t="s">
        <v>1212</v>
      </c>
      <c r="AE29" s="17" t="s">
        <v>1151</v>
      </c>
    </row>
    <row r="30" spans="1:31">
      <c r="A30" s="28">
        <v>29</v>
      </c>
      <c r="B30" s="9" t="s">
        <v>243</v>
      </c>
      <c r="C30" s="12">
        <v>202543001608166</v>
      </c>
      <c r="D30" s="9" t="s">
        <v>228</v>
      </c>
      <c r="E30" s="9" t="s">
        <v>29</v>
      </c>
      <c r="F30" s="9" t="s">
        <v>128</v>
      </c>
      <c r="G30" s="9" t="s">
        <v>46</v>
      </c>
      <c r="H30" s="9" t="s">
        <v>128</v>
      </c>
      <c r="I30" s="9" t="s">
        <v>43</v>
      </c>
      <c r="J30" s="9" t="s">
        <v>105</v>
      </c>
      <c r="K30" s="9" t="s">
        <v>99</v>
      </c>
      <c r="L30" s="9" t="s">
        <v>244</v>
      </c>
      <c r="M30" s="9" t="s">
        <v>96</v>
      </c>
      <c r="N30" s="9" t="s">
        <v>245</v>
      </c>
      <c r="O30" s="9" t="s">
        <v>44</v>
      </c>
      <c r="P30" s="9" t="s">
        <v>32</v>
      </c>
      <c r="Q30" s="9" t="s">
        <v>32</v>
      </c>
      <c r="R30" s="9" t="s">
        <v>78</v>
      </c>
      <c r="S30" s="9" t="s">
        <v>246</v>
      </c>
      <c r="T30" s="9" t="s">
        <v>33</v>
      </c>
      <c r="U30" s="9" t="s">
        <v>247</v>
      </c>
      <c r="V30" s="9" t="s">
        <v>32</v>
      </c>
      <c r="W30" s="17" t="s">
        <v>44</v>
      </c>
      <c r="X30" s="17" t="s">
        <v>1147</v>
      </c>
      <c r="Y30" s="17" t="s">
        <v>1147</v>
      </c>
      <c r="Z30" s="17" t="s">
        <v>1161</v>
      </c>
      <c r="AA30" s="17" t="s">
        <v>2594</v>
      </c>
      <c r="AB30" s="17" t="s">
        <v>1149</v>
      </c>
      <c r="AC30" s="17" t="s">
        <v>1156</v>
      </c>
      <c r="AD30" s="17" t="s">
        <v>1212</v>
      </c>
      <c r="AE30" s="17" t="s">
        <v>1151</v>
      </c>
    </row>
    <row r="31" spans="1:31">
      <c r="A31" s="28">
        <v>30</v>
      </c>
      <c r="B31" s="9" t="s">
        <v>248</v>
      </c>
      <c r="C31" s="12">
        <v>202543001608336</v>
      </c>
      <c r="D31" s="9" t="s">
        <v>228</v>
      </c>
      <c r="E31" s="9" t="s">
        <v>29</v>
      </c>
      <c r="F31" s="9" t="s">
        <v>128</v>
      </c>
      <c r="G31" s="9" t="s">
        <v>46</v>
      </c>
      <c r="H31" s="9" t="s">
        <v>128</v>
      </c>
      <c r="I31" s="9" t="s">
        <v>43</v>
      </c>
      <c r="J31" s="9" t="s">
        <v>105</v>
      </c>
      <c r="K31" s="9" t="s">
        <v>99</v>
      </c>
      <c r="L31" s="9" t="s">
        <v>249</v>
      </c>
      <c r="M31" s="9" t="s">
        <v>96</v>
      </c>
      <c r="N31" s="9" t="s">
        <v>109</v>
      </c>
      <c r="O31" s="9" t="s">
        <v>44</v>
      </c>
      <c r="P31" s="9" t="s">
        <v>32</v>
      </c>
      <c r="Q31" s="9" t="s">
        <v>32</v>
      </c>
      <c r="R31" s="9" t="s">
        <v>78</v>
      </c>
      <c r="S31" s="9" t="s">
        <v>250</v>
      </c>
      <c r="T31" s="9" t="s">
        <v>33</v>
      </c>
      <c r="U31" s="9" t="s">
        <v>34</v>
      </c>
      <c r="V31" s="9" t="s">
        <v>32</v>
      </c>
      <c r="W31" s="17" t="s">
        <v>44</v>
      </c>
      <c r="X31" s="17" t="s">
        <v>1147</v>
      </c>
      <c r="Y31" s="17" t="s">
        <v>1147</v>
      </c>
      <c r="Z31" s="17" t="s">
        <v>1161</v>
      </c>
      <c r="AA31" s="17" t="s">
        <v>2594</v>
      </c>
      <c r="AB31" s="17" t="s">
        <v>1149</v>
      </c>
      <c r="AC31" s="17" t="s">
        <v>1156</v>
      </c>
      <c r="AD31" s="17" t="s">
        <v>1212</v>
      </c>
      <c r="AE31" s="17" t="s">
        <v>1151</v>
      </c>
    </row>
    <row r="32" spans="1:31">
      <c r="A32" s="28">
        <v>31</v>
      </c>
      <c r="B32" s="9" t="s">
        <v>251</v>
      </c>
      <c r="C32" s="12">
        <v>202543001608306</v>
      </c>
      <c r="D32" s="9" t="s">
        <v>228</v>
      </c>
      <c r="E32" s="9" t="s">
        <v>29</v>
      </c>
      <c r="F32" s="9" t="s">
        <v>128</v>
      </c>
      <c r="G32" s="9" t="s">
        <v>46</v>
      </c>
      <c r="H32" s="9" t="s">
        <v>128</v>
      </c>
      <c r="I32" s="9" t="s">
        <v>43</v>
      </c>
      <c r="J32" s="9" t="s">
        <v>105</v>
      </c>
      <c r="K32" s="9" t="s">
        <v>99</v>
      </c>
      <c r="L32" s="9" t="s">
        <v>252</v>
      </c>
      <c r="M32" s="9" t="s">
        <v>96</v>
      </c>
      <c r="N32" s="9" t="s">
        <v>110</v>
      </c>
      <c r="O32" s="9" t="s">
        <v>44</v>
      </c>
      <c r="P32" s="9" t="s">
        <v>32</v>
      </c>
      <c r="Q32" s="9" t="s">
        <v>32</v>
      </c>
      <c r="R32" s="9" t="s">
        <v>78</v>
      </c>
      <c r="S32" s="9" t="s">
        <v>253</v>
      </c>
      <c r="T32" s="9" t="s">
        <v>33</v>
      </c>
      <c r="U32" s="9" t="s">
        <v>34</v>
      </c>
      <c r="V32" s="9" t="s">
        <v>32</v>
      </c>
      <c r="W32" s="17" t="s">
        <v>44</v>
      </c>
      <c r="X32" s="17" t="s">
        <v>1147</v>
      </c>
      <c r="Y32" s="17" t="s">
        <v>1147</v>
      </c>
      <c r="Z32" s="17" t="s">
        <v>1161</v>
      </c>
      <c r="AA32" s="17" t="s">
        <v>2594</v>
      </c>
      <c r="AB32" s="17" t="s">
        <v>1149</v>
      </c>
      <c r="AC32" s="17" t="s">
        <v>1156</v>
      </c>
      <c r="AD32" s="17" t="s">
        <v>1212</v>
      </c>
      <c r="AE32" s="17" t="s">
        <v>1151</v>
      </c>
    </row>
    <row r="33" spans="1:31">
      <c r="A33" s="28">
        <v>32</v>
      </c>
      <c r="B33" s="9" t="s">
        <v>254</v>
      </c>
      <c r="C33" s="12">
        <v>202543001608266</v>
      </c>
      <c r="D33" s="9" t="s">
        <v>228</v>
      </c>
      <c r="E33" s="9" t="s">
        <v>29</v>
      </c>
      <c r="F33" s="9" t="s">
        <v>128</v>
      </c>
      <c r="G33" s="9" t="s">
        <v>46</v>
      </c>
      <c r="H33" s="9" t="s">
        <v>128</v>
      </c>
      <c r="I33" s="9" t="s">
        <v>43</v>
      </c>
      <c r="J33" s="9" t="s">
        <v>105</v>
      </c>
      <c r="K33" s="9" t="s">
        <v>99</v>
      </c>
      <c r="L33" s="9" t="s">
        <v>255</v>
      </c>
      <c r="M33" s="9" t="s">
        <v>96</v>
      </c>
      <c r="N33" s="9" t="s">
        <v>111</v>
      </c>
      <c r="O33" s="9" t="s">
        <v>44</v>
      </c>
      <c r="P33" s="9" t="s">
        <v>32</v>
      </c>
      <c r="Q33" s="9" t="s">
        <v>32</v>
      </c>
      <c r="R33" s="9" t="s">
        <v>78</v>
      </c>
      <c r="S33" s="9" t="s">
        <v>256</v>
      </c>
      <c r="T33" s="9" t="s">
        <v>33</v>
      </c>
      <c r="U33" s="9" t="s">
        <v>34</v>
      </c>
      <c r="V33" s="9" t="s">
        <v>32</v>
      </c>
      <c r="W33" s="17" t="s">
        <v>44</v>
      </c>
      <c r="X33" s="17" t="s">
        <v>1147</v>
      </c>
      <c r="Y33" s="17" t="s">
        <v>1147</v>
      </c>
      <c r="Z33" s="17" t="s">
        <v>1161</v>
      </c>
      <c r="AA33" s="17" t="s">
        <v>2594</v>
      </c>
      <c r="AB33" s="17" t="s">
        <v>1149</v>
      </c>
      <c r="AC33" s="17" t="s">
        <v>1156</v>
      </c>
      <c r="AD33" s="17" t="s">
        <v>1212</v>
      </c>
      <c r="AE33" s="17" t="s">
        <v>1151</v>
      </c>
    </row>
    <row r="34" spans="1:31">
      <c r="A34" s="28">
        <v>33</v>
      </c>
      <c r="B34" s="9" t="s">
        <v>257</v>
      </c>
      <c r="C34" s="12">
        <v>202543001607976</v>
      </c>
      <c r="D34" s="9" t="s">
        <v>228</v>
      </c>
      <c r="E34" s="9" t="s">
        <v>29</v>
      </c>
      <c r="F34" s="9" t="s">
        <v>128</v>
      </c>
      <c r="G34" s="9" t="s">
        <v>46</v>
      </c>
      <c r="H34" s="9" t="s">
        <v>128</v>
      </c>
      <c r="I34" s="9" t="s">
        <v>43</v>
      </c>
      <c r="J34" s="9" t="s">
        <v>105</v>
      </c>
      <c r="K34" s="9" t="s">
        <v>99</v>
      </c>
      <c r="L34" s="9" t="s">
        <v>258</v>
      </c>
      <c r="M34" s="9" t="s">
        <v>96</v>
      </c>
      <c r="N34" s="9" t="s">
        <v>108</v>
      </c>
      <c r="O34" s="9" t="s">
        <v>44</v>
      </c>
      <c r="P34" s="9" t="s">
        <v>32</v>
      </c>
      <c r="Q34" s="9" t="s">
        <v>32</v>
      </c>
      <c r="R34" s="9" t="s">
        <v>78</v>
      </c>
      <c r="S34" s="9" t="s">
        <v>259</v>
      </c>
      <c r="T34" s="9" t="s">
        <v>33</v>
      </c>
      <c r="U34" s="9" t="s">
        <v>34</v>
      </c>
      <c r="V34" s="9" t="s">
        <v>32</v>
      </c>
      <c r="W34" s="17" t="s">
        <v>44</v>
      </c>
      <c r="X34" s="17" t="s">
        <v>1147</v>
      </c>
      <c r="Y34" s="17" t="s">
        <v>1147</v>
      </c>
      <c r="Z34" s="17" t="s">
        <v>1161</v>
      </c>
      <c r="AA34" s="17" t="s">
        <v>2594</v>
      </c>
      <c r="AB34" s="17" t="s">
        <v>1149</v>
      </c>
      <c r="AC34" s="17" t="s">
        <v>1156</v>
      </c>
      <c r="AD34" s="17" t="s">
        <v>1212</v>
      </c>
      <c r="AE34" s="17" t="s">
        <v>1151</v>
      </c>
    </row>
    <row r="35" spans="1:31">
      <c r="A35" s="28">
        <v>34</v>
      </c>
      <c r="B35" s="9" t="s">
        <v>260</v>
      </c>
      <c r="C35" s="12">
        <v>202543001607896</v>
      </c>
      <c r="D35" s="9" t="s">
        <v>228</v>
      </c>
      <c r="E35" s="9" t="s">
        <v>29</v>
      </c>
      <c r="F35" s="9" t="s">
        <v>128</v>
      </c>
      <c r="G35" s="9" t="s">
        <v>46</v>
      </c>
      <c r="H35" s="9" t="s">
        <v>128</v>
      </c>
      <c r="I35" s="9" t="s">
        <v>43</v>
      </c>
      <c r="J35" s="9" t="s">
        <v>99</v>
      </c>
      <c r="K35" s="9" t="s">
        <v>99</v>
      </c>
      <c r="L35" s="9" t="s">
        <v>261</v>
      </c>
      <c r="M35" s="9" t="s">
        <v>96</v>
      </c>
      <c r="N35" s="9" t="s">
        <v>262</v>
      </c>
      <c r="O35" s="9" t="s">
        <v>44</v>
      </c>
      <c r="P35" s="9" t="s">
        <v>32</v>
      </c>
      <c r="Q35" s="9" t="s">
        <v>32</v>
      </c>
      <c r="R35" s="9" t="s">
        <v>78</v>
      </c>
      <c r="S35" s="9" t="s">
        <v>263</v>
      </c>
      <c r="T35" s="9" t="s">
        <v>33</v>
      </c>
      <c r="U35" s="9" t="s">
        <v>34</v>
      </c>
      <c r="V35" s="9" t="s">
        <v>32</v>
      </c>
      <c r="W35" s="17" t="s">
        <v>44</v>
      </c>
      <c r="X35" s="17" t="s">
        <v>1147</v>
      </c>
      <c r="Y35" s="17" t="s">
        <v>1147</v>
      </c>
      <c r="Z35" s="17" t="s">
        <v>1161</v>
      </c>
      <c r="AA35" s="17" t="s">
        <v>2594</v>
      </c>
      <c r="AB35" s="17" t="s">
        <v>1149</v>
      </c>
      <c r="AC35" s="17" t="s">
        <v>1156</v>
      </c>
      <c r="AD35" s="17" t="s">
        <v>1212</v>
      </c>
      <c r="AE35" s="17" t="s">
        <v>1151</v>
      </c>
    </row>
    <row r="36" spans="1:31">
      <c r="A36" s="28">
        <v>35</v>
      </c>
      <c r="B36" s="9" t="s">
        <v>264</v>
      </c>
      <c r="C36" s="12">
        <v>202640000074696</v>
      </c>
      <c r="D36" s="9" t="s">
        <v>80</v>
      </c>
      <c r="E36" s="9" t="s">
        <v>29</v>
      </c>
      <c r="F36" s="9" t="s">
        <v>128</v>
      </c>
      <c r="G36" s="9" t="s">
        <v>82</v>
      </c>
      <c r="H36" s="9" t="s">
        <v>112</v>
      </c>
      <c r="I36" s="9" t="s">
        <v>265</v>
      </c>
      <c r="J36" s="9" t="s">
        <v>99</v>
      </c>
      <c r="K36" s="9" t="s">
        <v>113</v>
      </c>
      <c r="L36" s="9" t="s">
        <v>266</v>
      </c>
      <c r="M36" s="9" t="s">
        <v>57</v>
      </c>
      <c r="N36" s="9" t="s">
        <v>267</v>
      </c>
      <c r="O36" s="9" t="s">
        <v>268</v>
      </c>
      <c r="P36" s="9" t="s">
        <v>32</v>
      </c>
      <c r="Q36" s="9" t="s">
        <v>32</v>
      </c>
      <c r="R36" s="9" t="s">
        <v>121</v>
      </c>
      <c r="S36" s="9" t="s">
        <v>269</v>
      </c>
      <c r="T36" s="9" t="s">
        <v>33</v>
      </c>
      <c r="U36" s="9" t="s">
        <v>34</v>
      </c>
      <c r="V36" s="9" t="s">
        <v>32</v>
      </c>
      <c r="W36" s="11" t="s">
        <v>1496</v>
      </c>
      <c r="X36" s="17" t="s">
        <v>1213</v>
      </c>
      <c r="Y36" s="17" t="s">
        <v>1158</v>
      </c>
      <c r="Z36" s="11" t="s">
        <v>1154</v>
      </c>
      <c r="AA36" s="17" t="s">
        <v>2593</v>
      </c>
      <c r="AB36" s="17" t="s">
        <v>1176</v>
      </c>
      <c r="AC36" s="10" t="s">
        <v>1152</v>
      </c>
      <c r="AD36" s="17" t="s">
        <v>1215</v>
      </c>
      <c r="AE36" s="17" t="s">
        <v>1155</v>
      </c>
    </row>
    <row r="37" spans="1:31">
      <c r="A37" s="28">
        <v>36</v>
      </c>
      <c r="B37" s="9" t="s">
        <v>270</v>
      </c>
      <c r="C37" s="12">
        <v>202543003345946</v>
      </c>
      <c r="D37" s="9" t="s">
        <v>61</v>
      </c>
      <c r="E37" s="9" t="s">
        <v>29</v>
      </c>
      <c r="F37" s="9" t="s">
        <v>128</v>
      </c>
      <c r="G37" s="9" t="s">
        <v>46</v>
      </c>
      <c r="H37" s="9" t="s">
        <v>128</v>
      </c>
      <c r="I37" s="9" t="s">
        <v>43</v>
      </c>
      <c r="J37" s="9" t="s">
        <v>105</v>
      </c>
      <c r="K37" s="9" t="s">
        <v>99</v>
      </c>
      <c r="L37" s="9" t="s">
        <v>271</v>
      </c>
      <c r="M37" s="9" t="s">
        <v>96</v>
      </c>
      <c r="N37" s="9" t="s">
        <v>272</v>
      </c>
      <c r="O37" s="9" t="s">
        <v>44</v>
      </c>
      <c r="P37" s="9" t="s">
        <v>32</v>
      </c>
      <c r="Q37" s="9" t="s">
        <v>32</v>
      </c>
      <c r="R37" s="9" t="s">
        <v>78</v>
      </c>
      <c r="S37" s="9" t="s">
        <v>273</v>
      </c>
      <c r="T37" s="9" t="s">
        <v>33</v>
      </c>
      <c r="U37" s="9" t="s">
        <v>34</v>
      </c>
      <c r="V37" s="9" t="s">
        <v>32</v>
      </c>
      <c r="W37" s="17" t="s">
        <v>44</v>
      </c>
      <c r="X37" s="17" t="s">
        <v>1147</v>
      </c>
      <c r="Y37" s="17" t="s">
        <v>1147</v>
      </c>
      <c r="Z37" s="17" t="s">
        <v>1161</v>
      </c>
      <c r="AA37" s="17" t="s">
        <v>2594</v>
      </c>
      <c r="AB37" s="17" t="s">
        <v>1149</v>
      </c>
      <c r="AC37" s="17" t="s">
        <v>1156</v>
      </c>
      <c r="AD37" s="17" t="s">
        <v>1212</v>
      </c>
      <c r="AE37" s="17" t="s">
        <v>1151</v>
      </c>
    </row>
    <row r="38" spans="1:31">
      <c r="A38" s="28">
        <v>37</v>
      </c>
      <c r="B38" s="9" t="s">
        <v>274</v>
      </c>
      <c r="C38" s="12">
        <v>202641000016849</v>
      </c>
      <c r="D38" s="9" t="s">
        <v>74</v>
      </c>
      <c r="E38" s="9" t="s">
        <v>29</v>
      </c>
      <c r="F38" s="9" t="s">
        <v>128</v>
      </c>
      <c r="G38" s="9" t="s">
        <v>194</v>
      </c>
      <c r="H38" s="9" t="s">
        <v>164</v>
      </c>
      <c r="I38" s="9" t="s">
        <v>48</v>
      </c>
      <c r="J38" s="9" t="s">
        <v>99</v>
      </c>
      <c r="K38" s="9" t="s">
        <v>165</v>
      </c>
      <c r="L38" s="9" t="s">
        <v>275</v>
      </c>
      <c r="M38" s="9" t="s">
        <v>57</v>
      </c>
      <c r="N38" s="9" t="s">
        <v>276</v>
      </c>
      <c r="O38" s="9" t="s">
        <v>50</v>
      </c>
      <c r="P38" s="9" t="s">
        <v>32</v>
      </c>
      <c r="Q38" s="9" t="s">
        <v>32</v>
      </c>
      <c r="R38" s="9" t="s">
        <v>72</v>
      </c>
      <c r="S38" s="9" t="s">
        <v>277</v>
      </c>
      <c r="T38" s="9" t="s">
        <v>33</v>
      </c>
      <c r="U38" s="9" t="s">
        <v>34</v>
      </c>
      <c r="V38" s="9" t="s">
        <v>32</v>
      </c>
      <c r="W38" s="17" t="s">
        <v>50</v>
      </c>
      <c r="X38" s="17" t="s">
        <v>1147</v>
      </c>
      <c r="Y38" s="17" t="s">
        <v>1147</v>
      </c>
      <c r="Z38" s="17" t="s">
        <v>1163</v>
      </c>
      <c r="AA38" s="17" t="s">
        <v>50</v>
      </c>
      <c r="AB38" s="17" t="s">
        <v>1149</v>
      </c>
      <c r="AC38" s="17" t="s">
        <v>1156</v>
      </c>
      <c r="AD38" s="17" t="s">
        <v>1210</v>
      </c>
      <c r="AE38" s="17" t="s">
        <v>1151</v>
      </c>
    </row>
    <row r="39" spans="1:31">
      <c r="A39" s="28">
        <v>38</v>
      </c>
      <c r="B39" s="9" t="s">
        <v>278</v>
      </c>
      <c r="C39" s="12">
        <v>202641000016829</v>
      </c>
      <c r="D39" s="9" t="s">
        <v>74</v>
      </c>
      <c r="E39" s="9" t="s">
        <v>29</v>
      </c>
      <c r="F39" s="9" t="s">
        <v>128</v>
      </c>
      <c r="G39" s="9" t="s">
        <v>194</v>
      </c>
      <c r="H39" s="9" t="s">
        <v>164</v>
      </c>
      <c r="I39" s="9" t="s">
        <v>48</v>
      </c>
      <c r="J39" s="9" t="s">
        <v>99</v>
      </c>
      <c r="K39" s="9" t="s">
        <v>165</v>
      </c>
      <c r="L39" s="9" t="s">
        <v>279</v>
      </c>
      <c r="M39" s="9" t="s">
        <v>57</v>
      </c>
      <c r="N39" s="9" t="s">
        <v>280</v>
      </c>
      <c r="O39" s="9" t="s">
        <v>50</v>
      </c>
      <c r="P39" s="9" t="s">
        <v>32</v>
      </c>
      <c r="Q39" s="9" t="s">
        <v>32</v>
      </c>
      <c r="R39" s="9" t="s">
        <v>72</v>
      </c>
      <c r="S39" s="9" t="s">
        <v>281</v>
      </c>
      <c r="T39" s="9" t="s">
        <v>33</v>
      </c>
      <c r="U39" s="9" t="s">
        <v>34</v>
      </c>
      <c r="V39" s="9" t="s">
        <v>32</v>
      </c>
      <c r="W39" s="17" t="s">
        <v>50</v>
      </c>
      <c r="X39" s="17" t="s">
        <v>1147</v>
      </c>
      <c r="Y39" s="17" t="s">
        <v>1147</v>
      </c>
      <c r="Z39" s="17" t="s">
        <v>1163</v>
      </c>
      <c r="AA39" s="17" t="s">
        <v>50</v>
      </c>
      <c r="AB39" s="17" t="s">
        <v>1149</v>
      </c>
      <c r="AC39" s="17" t="s">
        <v>1156</v>
      </c>
      <c r="AD39" s="17" t="s">
        <v>1210</v>
      </c>
      <c r="AE39" s="17" t="s">
        <v>1151</v>
      </c>
    </row>
    <row r="40" spans="1:31">
      <c r="A40" s="28">
        <v>39</v>
      </c>
      <c r="B40" s="9" t="s">
        <v>282</v>
      </c>
      <c r="C40" s="12">
        <v>202641000016839</v>
      </c>
      <c r="D40" s="9" t="s">
        <v>74</v>
      </c>
      <c r="E40" s="9" t="s">
        <v>29</v>
      </c>
      <c r="F40" s="9" t="s">
        <v>128</v>
      </c>
      <c r="G40" s="9" t="s">
        <v>194</v>
      </c>
      <c r="H40" s="9" t="s">
        <v>164</v>
      </c>
      <c r="I40" s="9" t="s">
        <v>48</v>
      </c>
      <c r="J40" s="9" t="s">
        <v>99</v>
      </c>
      <c r="K40" s="9" t="s">
        <v>165</v>
      </c>
      <c r="L40" s="9" t="s">
        <v>283</v>
      </c>
      <c r="M40" s="9" t="s">
        <v>57</v>
      </c>
      <c r="N40" s="9" t="s">
        <v>284</v>
      </c>
      <c r="O40" s="9" t="s">
        <v>50</v>
      </c>
      <c r="P40" s="9" t="s">
        <v>32</v>
      </c>
      <c r="Q40" s="9" t="s">
        <v>32</v>
      </c>
      <c r="R40" s="9" t="s">
        <v>72</v>
      </c>
      <c r="S40" s="9" t="s">
        <v>285</v>
      </c>
      <c r="T40" s="9" t="s">
        <v>33</v>
      </c>
      <c r="U40" s="9" t="s">
        <v>34</v>
      </c>
      <c r="V40" s="9" t="s">
        <v>32</v>
      </c>
      <c r="W40" s="17" t="s">
        <v>50</v>
      </c>
      <c r="X40" s="17" t="s">
        <v>1147</v>
      </c>
      <c r="Y40" s="17" t="s">
        <v>1147</v>
      </c>
      <c r="Z40" s="17" t="s">
        <v>1163</v>
      </c>
      <c r="AA40" s="17" t="s">
        <v>50</v>
      </c>
      <c r="AB40" s="17" t="s">
        <v>1149</v>
      </c>
      <c r="AC40" s="17" t="s">
        <v>1156</v>
      </c>
      <c r="AD40" s="17" t="s">
        <v>1210</v>
      </c>
      <c r="AE40" s="17" t="s">
        <v>1151</v>
      </c>
    </row>
    <row r="41" spans="1:31">
      <c r="A41" s="28">
        <v>40</v>
      </c>
      <c r="B41" s="9" t="s">
        <v>286</v>
      </c>
      <c r="C41" s="12">
        <v>202631000013739</v>
      </c>
      <c r="D41" s="9" t="s">
        <v>287</v>
      </c>
      <c r="E41" s="9" t="s">
        <v>29</v>
      </c>
      <c r="F41" s="9" t="s">
        <v>128</v>
      </c>
      <c r="G41" s="9" t="s">
        <v>62</v>
      </c>
      <c r="H41" s="9" t="s">
        <v>128</v>
      </c>
      <c r="I41" s="9" t="s">
        <v>288</v>
      </c>
      <c r="J41" s="9" t="s">
        <v>99</v>
      </c>
      <c r="K41" s="9" t="s">
        <v>99</v>
      </c>
      <c r="L41" s="9" t="s">
        <v>289</v>
      </c>
      <c r="M41" s="9" t="s">
        <v>57</v>
      </c>
      <c r="N41" s="9" t="s">
        <v>290</v>
      </c>
      <c r="O41" s="9" t="s">
        <v>291</v>
      </c>
      <c r="P41" s="9" t="s">
        <v>32</v>
      </c>
      <c r="Q41" s="9" t="s">
        <v>32</v>
      </c>
      <c r="R41" s="9" t="s">
        <v>85</v>
      </c>
      <c r="S41" s="9" t="s">
        <v>292</v>
      </c>
      <c r="T41" s="9" t="s">
        <v>33</v>
      </c>
      <c r="U41" s="9" t="s">
        <v>34</v>
      </c>
      <c r="V41" s="9" t="s">
        <v>32</v>
      </c>
      <c r="W41" s="11" t="s">
        <v>291</v>
      </c>
      <c r="X41" s="17" t="s">
        <v>2590</v>
      </c>
      <c r="Y41" s="17" t="s">
        <v>1158</v>
      </c>
      <c r="Z41" s="11" t="s">
        <v>1216</v>
      </c>
      <c r="AA41" s="17" t="s">
        <v>291</v>
      </c>
      <c r="AB41" s="17" t="s">
        <v>1176</v>
      </c>
      <c r="AC41" s="10" t="s">
        <v>1150</v>
      </c>
      <c r="AD41" s="17" t="s">
        <v>1217</v>
      </c>
      <c r="AE41" s="17" t="s">
        <v>1165</v>
      </c>
    </row>
    <row r="42" spans="1:31">
      <c r="A42" s="28">
        <v>41</v>
      </c>
      <c r="B42" s="9" t="s">
        <v>293</v>
      </c>
      <c r="C42" s="12">
        <v>202631000016749</v>
      </c>
      <c r="D42" s="9" t="s">
        <v>74</v>
      </c>
      <c r="E42" s="9" t="s">
        <v>29</v>
      </c>
      <c r="F42" s="9" t="s">
        <v>128</v>
      </c>
      <c r="G42" s="9" t="s">
        <v>62</v>
      </c>
      <c r="H42" s="9" t="s">
        <v>128</v>
      </c>
      <c r="I42" s="9" t="s">
        <v>288</v>
      </c>
      <c r="J42" s="9" t="s">
        <v>99</v>
      </c>
      <c r="K42" s="9" t="s">
        <v>99</v>
      </c>
      <c r="L42" s="9" t="s">
        <v>294</v>
      </c>
      <c r="M42" s="9" t="s">
        <v>57</v>
      </c>
      <c r="N42" s="9" t="s">
        <v>295</v>
      </c>
      <c r="O42" s="9" t="s">
        <v>291</v>
      </c>
      <c r="P42" s="9" t="s">
        <v>32</v>
      </c>
      <c r="Q42" s="9" t="s">
        <v>32</v>
      </c>
      <c r="R42" s="9" t="s">
        <v>124</v>
      </c>
      <c r="S42" s="9" t="s">
        <v>296</v>
      </c>
      <c r="T42" s="9" t="s">
        <v>33</v>
      </c>
      <c r="U42" s="9" t="s">
        <v>34</v>
      </c>
      <c r="V42" s="9" t="s">
        <v>32</v>
      </c>
      <c r="W42" s="11" t="s">
        <v>291</v>
      </c>
      <c r="X42" s="17" t="s">
        <v>1218</v>
      </c>
      <c r="Y42" s="17" t="s">
        <v>1158</v>
      </c>
      <c r="Z42" s="11" t="s">
        <v>1216</v>
      </c>
      <c r="AA42" s="17" t="s">
        <v>291</v>
      </c>
      <c r="AB42" s="17" t="s">
        <v>1176</v>
      </c>
      <c r="AC42" s="10" t="s">
        <v>1150</v>
      </c>
      <c r="AD42" s="17" t="s">
        <v>1219</v>
      </c>
      <c r="AE42" s="17" t="s">
        <v>1165</v>
      </c>
    </row>
    <row r="43" spans="1:31">
      <c r="A43" s="28">
        <v>42</v>
      </c>
      <c r="B43" s="9" t="s">
        <v>297</v>
      </c>
      <c r="C43" s="5">
        <v>202572003768836</v>
      </c>
      <c r="D43" s="4" t="s">
        <v>298</v>
      </c>
      <c r="E43" s="4" t="s">
        <v>29</v>
      </c>
      <c r="F43" s="4" t="s">
        <v>164</v>
      </c>
      <c r="G43" s="4" t="s">
        <v>64</v>
      </c>
      <c r="H43" s="4" t="s">
        <v>164</v>
      </c>
      <c r="I43" s="4" t="s">
        <v>299</v>
      </c>
      <c r="J43" s="4" t="s">
        <v>300</v>
      </c>
      <c r="K43" s="4" t="s">
        <v>300</v>
      </c>
      <c r="L43" s="4" t="s">
        <v>301</v>
      </c>
      <c r="M43" s="4" t="s">
        <v>45</v>
      </c>
      <c r="N43" s="4" t="s">
        <v>302</v>
      </c>
      <c r="O43" s="4" t="s">
        <v>303</v>
      </c>
      <c r="P43" s="4" t="s">
        <v>32</v>
      </c>
      <c r="Q43" s="4" t="s">
        <v>32</v>
      </c>
      <c r="R43" s="4" t="s">
        <v>72</v>
      </c>
      <c r="S43" s="4" t="s">
        <v>304</v>
      </c>
      <c r="T43" s="4" t="s">
        <v>33</v>
      </c>
      <c r="U43" s="4" t="s">
        <v>34</v>
      </c>
      <c r="V43" s="4" t="s">
        <v>32</v>
      </c>
      <c r="W43" s="11" t="s">
        <v>2574</v>
      </c>
      <c r="X43" s="11" t="s">
        <v>1220</v>
      </c>
      <c r="Y43" s="11" t="s">
        <v>1158</v>
      </c>
      <c r="Z43" s="11" t="s">
        <v>1166</v>
      </c>
      <c r="AA43" s="11" t="s">
        <v>1221</v>
      </c>
      <c r="AB43" s="11" t="s">
        <v>1176</v>
      </c>
      <c r="AC43" s="11" t="s">
        <v>1177</v>
      </c>
      <c r="AD43" s="11" t="s">
        <v>1222</v>
      </c>
      <c r="AE43" s="11" t="s">
        <v>1165</v>
      </c>
    </row>
    <row r="44" spans="1:31">
      <c r="A44" s="28">
        <v>43</v>
      </c>
      <c r="B44" s="9" t="s">
        <v>305</v>
      </c>
      <c r="C44" s="5">
        <v>202575000727666</v>
      </c>
      <c r="D44" s="4" t="s">
        <v>306</v>
      </c>
      <c r="E44" s="4" t="s">
        <v>29</v>
      </c>
      <c r="F44" s="4" t="s">
        <v>164</v>
      </c>
      <c r="G44" s="4" t="s">
        <v>307</v>
      </c>
      <c r="H44" s="4" t="s">
        <v>308</v>
      </c>
      <c r="I44" s="4" t="s">
        <v>309</v>
      </c>
      <c r="J44" s="4" t="s">
        <v>300</v>
      </c>
      <c r="K44" s="4" t="s">
        <v>310</v>
      </c>
      <c r="L44" s="4" t="s">
        <v>311</v>
      </c>
      <c r="M44" s="4" t="s">
        <v>124</v>
      </c>
      <c r="N44" s="4" t="s">
        <v>312</v>
      </c>
      <c r="O44" s="4" t="s">
        <v>313</v>
      </c>
      <c r="P44" s="4" t="s">
        <v>32</v>
      </c>
      <c r="Q44" s="4" t="s">
        <v>32</v>
      </c>
      <c r="R44" s="4" t="s">
        <v>72</v>
      </c>
      <c r="S44" s="4" t="s">
        <v>314</v>
      </c>
      <c r="T44" s="4" t="s">
        <v>33</v>
      </c>
      <c r="U44" s="4" t="s">
        <v>34</v>
      </c>
      <c r="V44" s="4" t="s">
        <v>32</v>
      </c>
      <c r="W44" s="11" t="s">
        <v>313</v>
      </c>
      <c r="X44" s="11" t="s">
        <v>1224</v>
      </c>
      <c r="Y44" s="11" t="s">
        <v>1170</v>
      </c>
      <c r="Z44" s="11" t="s">
        <v>1174</v>
      </c>
      <c r="AA44" s="11" t="s">
        <v>1225</v>
      </c>
      <c r="AB44" s="11" t="s">
        <v>1149</v>
      </c>
      <c r="AC44" s="6" t="s">
        <v>1169</v>
      </c>
      <c r="AD44" s="11" t="s">
        <v>1223</v>
      </c>
      <c r="AE44" s="11" t="s">
        <v>1155</v>
      </c>
    </row>
    <row r="45" spans="1:31">
      <c r="A45" s="28">
        <v>44</v>
      </c>
      <c r="B45" s="9" t="s">
        <v>315</v>
      </c>
      <c r="C45" s="5">
        <v>202375003425636</v>
      </c>
      <c r="D45" s="4" t="s">
        <v>316</v>
      </c>
      <c r="E45" s="4" t="s">
        <v>29</v>
      </c>
      <c r="F45" s="4" t="s">
        <v>164</v>
      </c>
      <c r="G45" s="4" t="s">
        <v>307</v>
      </c>
      <c r="H45" s="4" t="s">
        <v>308</v>
      </c>
      <c r="I45" s="4" t="s">
        <v>317</v>
      </c>
      <c r="J45" s="4" t="s">
        <v>300</v>
      </c>
      <c r="K45" s="4" t="s">
        <v>310</v>
      </c>
      <c r="L45" s="4" t="s">
        <v>318</v>
      </c>
      <c r="M45" s="4" t="s">
        <v>124</v>
      </c>
      <c r="N45" s="4" t="s">
        <v>319</v>
      </c>
      <c r="O45" s="4" t="s">
        <v>313</v>
      </c>
      <c r="P45" s="4" t="s">
        <v>32</v>
      </c>
      <c r="Q45" s="4" t="s">
        <v>32</v>
      </c>
      <c r="R45" s="4" t="s">
        <v>126</v>
      </c>
      <c r="S45" s="4" t="s">
        <v>320</v>
      </c>
      <c r="T45" s="4" t="s">
        <v>33</v>
      </c>
      <c r="U45" s="4" t="s">
        <v>34</v>
      </c>
      <c r="V45" s="4" t="s">
        <v>32</v>
      </c>
      <c r="W45" s="11" t="s">
        <v>313</v>
      </c>
      <c r="X45" s="11" t="s">
        <v>1226</v>
      </c>
      <c r="Y45" s="11" t="s">
        <v>1170</v>
      </c>
      <c r="Z45" s="11" t="s">
        <v>1174</v>
      </c>
      <c r="AA45" s="11" t="s">
        <v>1227</v>
      </c>
      <c r="AB45" s="11" t="s">
        <v>1149</v>
      </c>
      <c r="AC45" s="6" t="s">
        <v>1169</v>
      </c>
      <c r="AD45" s="11" t="s">
        <v>1229</v>
      </c>
      <c r="AE45" s="11" t="s">
        <v>1155</v>
      </c>
    </row>
    <row r="46" spans="1:31">
      <c r="A46" s="28">
        <v>45</v>
      </c>
      <c r="B46" s="9" t="s">
        <v>321</v>
      </c>
      <c r="C46" s="5">
        <v>202575002752346</v>
      </c>
      <c r="D46" s="4" t="s">
        <v>39</v>
      </c>
      <c r="E46" s="4" t="s">
        <v>29</v>
      </c>
      <c r="F46" s="4" t="s">
        <v>164</v>
      </c>
      <c r="G46" s="4" t="s">
        <v>307</v>
      </c>
      <c r="H46" s="4" t="s">
        <v>308</v>
      </c>
      <c r="I46" s="4" t="s">
        <v>317</v>
      </c>
      <c r="J46" s="4" t="s">
        <v>300</v>
      </c>
      <c r="K46" s="4" t="s">
        <v>310</v>
      </c>
      <c r="L46" s="4" t="s">
        <v>322</v>
      </c>
      <c r="M46" s="4" t="s">
        <v>124</v>
      </c>
      <c r="N46" s="4" t="s">
        <v>323</v>
      </c>
      <c r="O46" s="4" t="s">
        <v>313</v>
      </c>
      <c r="P46" s="4" t="s">
        <v>32</v>
      </c>
      <c r="Q46" s="4" t="s">
        <v>32</v>
      </c>
      <c r="R46" s="4" t="s">
        <v>126</v>
      </c>
      <c r="S46" s="4" t="s">
        <v>324</v>
      </c>
      <c r="T46" s="4" t="s">
        <v>33</v>
      </c>
      <c r="U46" s="4" t="s">
        <v>34</v>
      </c>
      <c r="V46" s="4" t="s">
        <v>32</v>
      </c>
      <c r="W46" s="11" t="s">
        <v>313</v>
      </c>
      <c r="X46" s="15" t="s">
        <v>1226</v>
      </c>
      <c r="Y46" s="11" t="s">
        <v>1170</v>
      </c>
      <c r="Z46" s="11" t="s">
        <v>1174</v>
      </c>
      <c r="AA46" s="11" t="s">
        <v>1227</v>
      </c>
      <c r="AB46" s="11" t="s">
        <v>1149</v>
      </c>
      <c r="AC46" s="6" t="s">
        <v>1169</v>
      </c>
      <c r="AD46" s="11" t="s">
        <v>1228</v>
      </c>
      <c r="AE46" s="11" t="s">
        <v>1155</v>
      </c>
    </row>
    <row r="47" spans="1:31">
      <c r="A47" s="28">
        <v>46</v>
      </c>
      <c r="B47" s="9" t="s">
        <v>321</v>
      </c>
      <c r="C47" s="5">
        <v>202575002752346</v>
      </c>
      <c r="D47" s="4" t="s">
        <v>39</v>
      </c>
      <c r="E47" s="4" t="s">
        <v>29</v>
      </c>
      <c r="F47" s="4" t="s">
        <v>164</v>
      </c>
      <c r="G47" s="4" t="s">
        <v>307</v>
      </c>
      <c r="H47" s="4" t="s">
        <v>308</v>
      </c>
      <c r="I47" s="4" t="s">
        <v>317</v>
      </c>
      <c r="J47" s="4" t="s">
        <v>300</v>
      </c>
      <c r="K47" s="4" t="s">
        <v>310</v>
      </c>
      <c r="L47" s="4" t="s">
        <v>322</v>
      </c>
      <c r="M47" s="4" t="s">
        <v>124</v>
      </c>
      <c r="N47" s="4" t="s">
        <v>323</v>
      </c>
      <c r="O47" s="4" t="s">
        <v>313</v>
      </c>
      <c r="P47" s="4" t="s">
        <v>32</v>
      </c>
      <c r="Q47" s="4" t="s">
        <v>32</v>
      </c>
      <c r="R47" s="4" t="s">
        <v>126</v>
      </c>
      <c r="S47" s="4" t="s">
        <v>324</v>
      </c>
      <c r="T47" s="4" t="s">
        <v>33</v>
      </c>
      <c r="U47" s="4" t="s">
        <v>34</v>
      </c>
      <c r="V47" s="4"/>
      <c r="W47" s="11" t="s">
        <v>313</v>
      </c>
      <c r="X47" s="15" t="s">
        <v>1230</v>
      </c>
      <c r="Y47" s="11" t="s">
        <v>1170</v>
      </c>
      <c r="Z47" s="11" t="s">
        <v>1174</v>
      </c>
      <c r="AA47" s="11" t="s">
        <v>1227</v>
      </c>
      <c r="AB47" s="11" t="s">
        <v>1149</v>
      </c>
      <c r="AC47" s="6" t="s">
        <v>1169</v>
      </c>
      <c r="AD47" s="11" t="s">
        <v>1228</v>
      </c>
      <c r="AE47" s="11" t="s">
        <v>1155</v>
      </c>
    </row>
    <row r="48" spans="1:31">
      <c r="A48" s="28">
        <v>47</v>
      </c>
      <c r="B48" s="9" t="s">
        <v>321</v>
      </c>
      <c r="C48" s="5">
        <v>202575002752346</v>
      </c>
      <c r="D48" s="4" t="s">
        <v>39</v>
      </c>
      <c r="E48" s="4" t="s">
        <v>29</v>
      </c>
      <c r="F48" s="4" t="s">
        <v>164</v>
      </c>
      <c r="G48" s="4" t="s">
        <v>307</v>
      </c>
      <c r="H48" s="4" t="s">
        <v>308</v>
      </c>
      <c r="I48" s="4" t="s">
        <v>317</v>
      </c>
      <c r="J48" s="4" t="s">
        <v>300</v>
      </c>
      <c r="K48" s="4" t="s">
        <v>310</v>
      </c>
      <c r="L48" s="4" t="s">
        <v>322</v>
      </c>
      <c r="M48" s="4" t="s">
        <v>124</v>
      </c>
      <c r="N48" s="4" t="s">
        <v>323</v>
      </c>
      <c r="O48" s="4" t="s">
        <v>313</v>
      </c>
      <c r="P48" s="4" t="s">
        <v>32</v>
      </c>
      <c r="Q48" s="4" t="s">
        <v>32</v>
      </c>
      <c r="R48" s="4" t="s">
        <v>126</v>
      </c>
      <c r="S48" s="4" t="s">
        <v>324</v>
      </c>
      <c r="T48" s="4" t="s">
        <v>33</v>
      </c>
      <c r="U48" s="4" t="s">
        <v>34</v>
      </c>
      <c r="V48" s="4"/>
      <c r="W48" s="11" t="s">
        <v>313</v>
      </c>
      <c r="X48" s="15" t="s">
        <v>1231</v>
      </c>
      <c r="Y48" s="11" t="s">
        <v>1158</v>
      </c>
      <c r="Z48" s="11" t="s">
        <v>1174</v>
      </c>
      <c r="AA48" s="11" t="s">
        <v>1227</v>
      </c>
      <c r="AB48" s="11" t="s">
        <v>1149</v>
      </c>
      <c r="AC48" s="6" t="s">
        <v>1152</v>
      </c>
      <c r="AD48" s="11" t="s">
        <v>1232</v>
      </c>
      <c r="AE48" s="11" t="s">
        <v>1155</v>
      </c>
    </row>
    <row r="49" spans="1:31">
      <c r="A49" s="28">
        <v>48</v>
      </c>
      <c r="B49" s="9" t="s">
        <v>321</v>
      </c>
      <c r="C49" s="5">
        <v>202575002752346</v>
      </c>
      <c r="D49" s="4" t="s">
        <v>39</v>
      </c>
      <c r="E49" s="4" t="s">
        <v>29</v>
      </c>
      <c r="F49" s="4" t="s">
        <v>164</v>
      </c>
      <c r="G49" s="4" t="s">
        <v>307</v>
      </c>
      <c r="H49" s="4" t="s">
        <v>308</v>
      </c>
      <c r="I49" s="4" t="s">
        <v>317</v>
      </c>
      <c r="J49" s="4" t="s">
        <v>300</v>
      </c>
      <c r="K49" s="4" t="s">
        <v>310</v>
      </c>
      <c r="L49" s="4" t="s">
        <v>322</v>
      </c>
      <c r="M49" s="4" t="s">
        <v>124</v>
      </c>
      <c r="N49" s="4" t="s">
        <v>323</v>
      </c>
      <c r="O49" s="4" t="s">
        <v>313</v>
      </c>
      <c r="P49" s="4" t="s">
        <v>32</v>
      </c>
      <c r="Q49" s="4" t="s">
        <v>32</v>
      </c>
      <c r="R49" s="4" t="s">
        <v>126</v>
      </c>
      <c r="S49" s="4" t="s">
        <v>324</v>
      </c>
      <c r="T49" s="4" t="s">
        <v>33</v>
      </c>
      <c r="U49" s="4" t="s">
        <v>34</v>
      </c>
      <c r="V49" s="4"/>
      <c r="W49" s="11" t="s">
        <v>313</v>
      </c>
      <c r="X49" s="15" t="s">
        <v>1233</v>
      </c>
      <c r="Y49" s="11" t="s">
        <v>1158</v>
      </c>
      <c r="Z49" s="11" t="s">
        <v>1174</v>
      </c>
      <c r="AA49" s="11" t="s">
        <v>1227</v>
      </c>
      <c r="AB49" s="11" t="s">
        <v>1149</v>
      </c>
      <c r="AC49" s="6" t="s">
        <v>1152</v>
      </c>
      <c r="AD49" s="11" t="s">
        <v>1232</v>
      </c>
      <c r="AE49" s="11" t="s">
        <v>1155</v>
      </c>
    </row>
    <row r="50" spans="1:31">
      <c r="A50" s="28">
        <v>49</v>
      </c>
      <c r="B50" s="9" t="s">
        <v>321</v>
      </c>
      <c r="C50" s="5">
        <v>202575002752346</v>
      </c>
      <c r="D50" s="4" t="s">
        <v>39</v>
      </c>
      <c r="E50" s="4" t="s">
        <v>29</v>
      </c>
      <c r="F50" s="4" t="s">
        <v>164</v>
      </c>
      <c r="G50" s="4" t="s">
        <v>307</v>
      </c>
      <c r="H50" s="4" t="s">
        <v>308</v>
      </c>
      <c r="I50" s="4" t="s">
        <v>317</v>
      </c>
      <c r="J50" s="4" t="s">
        <v>300</v>
      </c>
      <c r="K50" s="4" t="s">
        <v>310</v>
      </c>
      <c r="L50" s="4" t="s">
        <v>322</v>
      </c>
      <c r="M50" s="4" t="s">
        <v>124</v>
      </c>
      <c r="N50" s="4" t="s">
        <v>323</v>
      </c>
      <c r="O50" s="4" t="s">
        <v>313</v>
      </c>
      <c r="P50" s="4" t="s">
        <v>32</v>
      </c>
      <c r="Q50" s="4" t="s">
        <v>32</v>
      </c>
      <c r="R50" s="4" t="s">
        <v>126</v>
      </c>
      <c r="S50" s="4" t="s">
        <v>324</v>
      </c>
      <c r="T50" s="4" t="s">
        <v>33</v>
      </c>
      <c r="U50" s="4" t="s">
        <v>34</v>
      </c>
      <c r="V50" s="4"/>
      <c r="W50" s="11" t="s">
        <v>313</v>
      </c>
      <c r="X50" s="15" t="s">
        <v>1234</v>
      </c>
      <c r="Y50" s="11" t="s">
        <v>1158</v>
      </c>
      <c r="Z50" s="11" t="s">
        <v>1174</v>
      </c>
      <c r="AA50" s="11" t="s">
        <v>1227</v>
      </c>
      <c r="AB50" s="11" t="s">
        <v>1149</v>
      </c>
      <c r="AC50" s="6" t="s">
        <v>1152</v>
      </c>
      <c r="AD50" s="11" t="s">
        <v>1232</v>
      </c>
      <c r="AE50" s="11" t="s">
        <v>1155</v>
      </c>
    </row>
    <row r="51" spans="1:31">
      <c r="A51" s="28">
        <v>50</v>
      </c>
      <c r="B51" s="9" t="s">
        <v>325</v>
      </c>
      <c r="C51" s="5">
        <v>202375003463626</v>
      </c>
      <c r="D51" s="4" t="s">
        <v>316</v>
      </c>
      <c r="E51" s="4" t="s">
        <v>29</v>
      </c>
      <c r="F51" s="4" t="s">
        <v>164</v>
      </c>
      <c r="G51" s="4" t="s">
        <v>307</v>
      </c>
      <c r="H51" s="4" t="s">
        <v>308</v>
      </c>
      <c r="I51" s="4" t="s">
        <v>309</v>
      </c>
      <c r="J51" s="4" t="s">
        <v>300</v>
      </c>
      <c r="K51" s="4" t="s">
        <v>310</v>
      </c>
      <c r="L51" s="4" t="s">
        <v>326</v>
      </c>
      <c r="M51" s="4" t="s">
        <v>124</v>
      </c>
      <c r="N51" s="4" t="s">
        <v>327</v>
      </c>
      <c r="O51" s="4" t="s">
        <v>313</v>
      </c>
      <c r="P51" s="4" t="s">
        <v>32</v>
      </c>
      <c r="Q51" s="4" t="s">
        <v>32</v>
      </c>
      <c r="R51" s="4" t="s">
        <v>79</v>
      </c>
      <c r="S51" s="4" t="s">
        <v>328</v>
      </c>
      <c r="T51" s="4" t="s">
        <v>33</v>
      </c>
      <c r="U51" s="4" t="s">
        <v>34</v>
      </c>
      <c r="V51" s="4" t="s">
        <v>32</v>
      </c>
      <c r="W51" s="11" t="s">
        <v>313</v>
      </c>
      <c r="X51" s="11" t="s">
        <v>1235</v>
      </c>
      <c r="Y51" s="11" t="s">
        <v>1158</v>
      </c>
      <c r="Z51" s="11" t="s">
        <v>1174</v>
      </c>
      <c r="AA51" s="11" t="s">
        <v>1236</v>
      </c>
      <c r="AB51" s="11" t="s">
        <v>1149</v>
      </c>
      <c r="AC51" s="6" t="s">
        <v>1150</v>
      </c>
      <c r="AD51" s="11" t="s">
        <v>1238</v>
      </c>
      <c r="AE51" s="11" t="s">
        <v>1155</v>
      </c>
    </row>
    <row r="52" spans="1:31">
      <c r="A52" s="28">
        <v>51</v>
      </c>
      <c r="B52" s="9" t="s">
        <v>329</v>
      </c>
      <c r="C52" s="5">
        <v>202575002752336</v>
      </c>
      <c r="D52" s="4" t="s">
        <v>39</v>
      </c>
      <c r="E52" s="4" t="s">
        <v>29</v>
      </c>
      <c r="F52" s="4" t="s">
        <v>164</v>
      </c>
      <c r="G52" s="4" t="s">
        <v>307</v>
      </c>
      <c r="H52" s="4" t="s">
        <v>308</v>
      </c>
      <c r="I52" s="4" t="s">
        <v>317</v>
      </c>
      <c r="J52" s="4" t="s">
        <v>300</v>
      </c>
      <c r="K52" s="4" t="s">
        <v>310</v>
      </c>
      <c r="L52" s="4" t="s">
        <v>330</v>
      </c>
      <c r="M52" s="4" t="s">
        <v>124</v>
      </c>
      <c r="N52" s="4" t="s">
        <v>331</v>
      </c>
      <c r="O52" s="4" t="s">
        <v>313</v>
      </c>
      <c r="P52" s="4" t="s">
        <v>32</v>
      </c>
      <c r="Q52" s="4" t="s">
        <v>32</v>
      </c>
      <c r="R52" s="4" t="s">
        <v>85</v>
      </c>
      <c r="S52" s="4" t="s">
        <v>332</v>
      </c>
      <c r="T52" s="4" t="s">
        <v>33</v>
      </c>
      <c r="U52" s="4" t="s">
        <v>34</v>
      </c>
      <c r="V52" s="4" t="s">
        <v>32</v>
      </c>
      <c r="W52" s="11" t="s">
        <v>313</v>
      </c>
      <c r="X52" s="15" t="s">
        <v>1235</v>
      </c>
      <c r="Y52" s="11" t="s">
        <v>1158</v>
      </c>
      <c r="Z52" s="11" t="s">
        <v>1174</v>
      </c>
      <c r="AA52" s="11" t="s">
        <v>1236</v>
      </c>
      <c r="AB52" s="11" t="s">
        <v>1149</v>
      </c>
      <c r="AC52" s="6" t="s">
        <v>1156</v>
      </c>
      <c r="AD52" s="11" t="s">
        <v>1239</v>
      </c>
      <c r="AE52" s="11" t="s">
        <v>1155</v>
      </c>
    </row>
    <row r="53" spans="1:31">
      <c r="A53" s="28">
        <v>52</v>
      </c>
      <c r="B53" s="9" t="s">
        <v>329</v>
      </c>
      <c r="C53" s="5">
        <v>202575002752337</v>
      </c>
      <c r="D53" s="4" t="s">
        <v>2612</v>
      </c>
      <c r="E53" s="4" t="s">
        <v>29</v>
      </c>
      <c r="F53" s="4" t="s">
        <v>2613</v>
      </c>
      <c r="G53" s="4" t="s">
        <v>307</v>
      </c>
      <c r="H53" s="4" t="s">
        <v>2614</v>
      </c>
      <c r="I53" s="4" t="s">
        <v>317</v>
      </c>
      <c r="J53" s="4" t="s">
        <v>2615</v>
      </c>
      <c r="K53" s="4" t="s">
        <v>2616</v>
      </c>
      <c r="L53" s="4" t="s">
        <v>2617</v>
      </c>
      <c r="M53" s="4" t="s">
        <v>2603</v>
      </c>
      <c r="N53" s="4" t="s">
        <v>2618</v>
      </c>
      <c r="O53" s="4" t="s">
        <v>313</v>
      </c>
      <c r="P53" s="4" t="s">
        <v>32</v>
      </c>
      <c r="Q53" s="4" t="s">
        <v>32</v>
      </c>
      <c r="R53" s="4" t="s">
        <v>2619</v>
      </c>
      <c r="S53" s="4" t="s">
        <v>2620</v>
      </c>
      <c r="T53" s="4" t="s">
        <v>33</v>
      </c>
      <c r="U53" s="4" t="s">
        <v>34</v>
      </c>
      <c r="V53" s="4"/>
      <c r="W53" s="11" t="s">
        <v>313</v>
      </c>
      <c r="X53" s="15" t="s">
        <v>1237</v>
      </c>
      <c r="Y53" s="11" t="s">
        <v>1158</v>
      </c>
      <c r="Z53" s="11" t="s">
        <v>1174</v>
      </c>
      <c r="AA53" s="11" t="s">
        <v>1236</v>
      </c>
      <c r="AB53" s="11" t="s">
        <v>1149</v>
      </c>
      <c r="AC53" s="6" t="s">
        <v>1156</v>
      </c>
      <c r="AD53" s="11" t="s">
        <v>1240</v>
      </c>
      <c r="AE53" s="11" t="s">
        <v>1155</v>
      </c>
    </row>
    <row r="54" spans="1:31">
      <c r="A54" s="28">
        <v>53</v>
      </c>
      <c r="B54" s="9" t="s">
        <v>333</v>
      </c>
      <c r="C54" s="5">
        <v>202475004365316</v>
      </c>
      <c r="D54" s="4" t="s">
        <v>334</v>
      </c>
      <c r="E54" s="4" t="s">
        <v>29</v>
      </c>
      <c r="F54" s="4" t="s">
        <v>164</v>
      </c>
      <c r="G54" s="4" t="s">
        <v>307</v>
      </c>
      <c r="H54" s="4" t="s">
        <v>335</v>
      </c>
      <c r="I54" s="4" t="s">
        <v>115</v>
      </c>
      <c r="J54" s="4" t="s">
        <v>300</v>
      </c>
      <c r="K54" s="4" t="s">
        <v>300</v>
      </c>
      <c r="L54" s="4" t="s">
        <v>336</v>
      </c>
      <c r="M54" s="4" t="s">
        <v>45</v>
      </c>
      <c r="N54" s="4" t="s">
        <v>337</v>
      </c>
      <c r="O54" s="4" t="s">
        <v>116</v>
      </c>
      <c r="P54" s="4" t="s">
        <v>32</v>
      </c>
      <c r="Q54" s="4" t="s">
        <v>32</v>
      </c>
      <c r="R54" s="4" t="s">
        <v>124</v>
      </c>
      <c r="S54" s="4" t="s">
        <v>338</v>
      </c>
      <c r="T54" s="4" t="s">
        <v>33</v>
      </c>
      <c r="U54" s="4" t="s">
        <v>34</v>
      </c>
      <c r="V54" s="4" t="s">
        <v>32</v>
      </c>
      <c r="W54" s="11" t="s">
        <v>1794</v>
      </c>
      <c r="X54" s="15" t="s">
        <v>1241</v>
      </c>
      <c r="Y54" s="11" t="s">
        <v>1170</v>
      </c>
      <c r="Z54" s="11" t="s">
        <v>1174</v>
      </c>
      <c r="AA54" s="11" t="s">
        <v>1243</v>
      </c>
      <c r="AB54" s="11" t="s">
        <v>1149</v>
      </c>
      <c r="AC54" s="6" t="s">
        <v>1169</v>
      </c>
      <c r="AD54" s="11" t="s">
        <v>1244</v>
      </c>
      <c r="AE54" s="11" t="s">
        <v>1155</v>
      </c>
    </row>
    <row r="55" spans="1:31">
      <c r="A55" s="28">
        <v>54</v>
      </c>
      <c r="B55" s="9" t="s">
        <v>333</v>
      </c>
      <c r="C55" s="5">
        <v>202475004365317</v>
      </c>
      <c r="D55" s="4" t="s">
        <v>2621</v>
      </c>
      <c r="E55" s="4" t="s">
        <v>29</v>
      </c>
      <c r="F55" s="4" t="s">
        <v>2613</v>
      </c>
      <c r="G55" s="4" t="s">
        <v>307</v>
      </c>
      <c r="H55" s="4" t="s">
        <v>2622</v>
      </c>
      <c r="I55" s="4" t="s">
        <v>115</v>
      </c>
      <c r="J55" s="4" t="s">
        <v>300</v>
      </c>
      <c r="K55" s="4" t="s">
        <v>300</v>
      </c>
      <c r="L55" s="4" t="s">
        <v>2623</v>
      </c>
      <c r="M55" s="4" t="s">
        <v>2624</v>
      </c>
      <c r="N55" s="4" t="s">
        <v>2625</v>
      </c>
      <c r="O55" s="4" t="s">
        <v>116</v>
      </c>
      <c r="P55" s="4" t="s">
        <v>32</v>
      </c>
      <c r="Q55" s="4" t="s">
        <v>32</v>
      </c>
      <c r="R55" s="4" t="s">
        <v>2603</v>
      </c>
      <c r="S55" s="4" t="s">
        <v>2626</v>
      </c>
      <c r="T55" s="4" t="s">
        <v>33</v>
      </c>
      <c r="U55" s="4" t="s">
        <v>34</v>
      </c>
      <c r="V55" s="4"/>
      <c r="W55" s="11" t="s">
        <v>1794</v>
      </c>
      <c r="X55" s="15" t="s">
        <v>1242</v>
      </c>
      <c r="Y55" s="11" t="s">
        <v>1158</v>
      </c>
      <c r="Z55" s="11" t="s">
        <v>1174</v>
      </c>
      <c r="AA55" s="11" t="s">
        <v>1243</v>
      </c>
      <c r="AB55" s="11" t="s">
        <v>1149</v>
      </c>
      <c r="AC55" s="6" t="s">
        <v>1177</v>
      </c>
      <c r="AD55" s="11" t="s">
        <v>1245</v>
      </c>
      <c r="AE55" s="6" t="s">
        <v>1155</v>
      </c>
    </row>
    <row r="56" spans="1:31">
      <c r="A56" s="28">
        <v>55</v>
      </c>
      <c r="B56" s="9" t="s">
        <v>339</v>
      </c>
      <c r="C56" s="5">
        <v>202575002625096</v>
      </c>
      <c r="D56" s="4" t="s">
        <v>340</v>
      </c>
      <c r="E56" s="4" t="s">
        <v>29</v>
      </c>
      <c r="F56" s="4" t="s">
        <v>164</v>
      </c>
      <c r="G56" s="4" t="s">
        <v>307</v>
      </c>
      <c r="H56" s="4" t="s">
        <v>335</v>
      </c>
      <c r="I56" s="4" t="s">
        <v>341</v>
      </c>
      <c r="J56" s="4" t="s">
        <v>300</v>
      </c>
      <c r="K56" s="4" t="s">
        <v>300</v>
      </c>
      <c r="L56" s="4" t="s">
        <v>342</v>
      </c>
      <c r="M56" s="4" t="s">
        <v>45</v>
      </c>
      <c r="N56" s="4" t="s">
        <v>343</v>
      </c>
      <c r="O56" s="4" t="s">
        <v>344</v>
      </c>
      <c r="P56" s="4" t="s">
        <v>32</v>
      </c>
      <c r="Q56" s="4" t="s">
        <v>32</v>
      </c>
      <c r="R56" s="4" t="s">
        <v>79</v>
      </c>
      <c r="S56" s="4" t="s">
        <v>345</v>
      </c>
      <c r="T56" s="4" t="s">
        <v>33</v>
      </c>
      <c r="U56" s="4" t="s">
        <v>34</v>
      </c>
      <c r="V56" s="4" t="s">
        <v>32</v>
      </c>
      <c r="W56" s="11" t="s">
        <v>344</v>
      </c>
      <c r="X56" s="6" t="s">
        <v>2591</v>
      </c>
      <c r="Y56" s="6" t="s">
        <v>1158</v>
      </c>
      <c r="Z56" s="11" t="s">
        <v>1174</v>
      </c>
      <c r="AA56" s="6" t="s">
        <v>1246</v>
      </c>
      <c r="AB56" s="6" t="s">
        <v>1149</v>
      </c>
      <c r="AC56" s="6" t="s">
        <v>1156</v>
      </c>
      <c r="AD56" s="6" t="s">
        <v>1247</v>
      </c>
      <c r="AE56" s="6" t="s">
        <v>1155</v>
      </c>
    </row>
    <row r="57" spans="1:31">
      <c r="A57" s="28">
        <v>56</v>
      </c>
      <c r="B57" s="9" t="s">
        <v>346</v>
      </c>
      <c r="C57" s="5">
        <v>202631000019249</v>
      </c>
      <c r="D57" s="4" t="s">
        <v>71</v>
      </c>
      <c r="E57" s="4" t="s">
        <v>29</v>
      </c>
      <c r="F57" s="4" t="s">
        <v>164</v>
      </c>
      <c r="G57" s="4" t="s">
        <v>62</v>
      </c>
      <c r="H57" s="4" t="s">
        <v>347</v>
      </c>
      <c r="I57" s="4" t="s">
        <v>77</v>
      </c>
      <c r="J57" s="4" t="s">
        <v>300</v>
      </c>
      <c r="K57" s="4" t="s">
        <v>348</v>
      </c>
      <c r="L57" s="4" t="s">
        <v>349</v>
      </c>
      <c r="M57" s="4" t="s">
        <v>72</v>
      </c>
      <c r="N57" s="4" t="s">
        <v>350</v>
      </c>
      <c r="O57" s="4" t="s">
        <v>291</v>
      </c>
      <c r="P57" s="4" t="s">
        <v>32</v>
      </c>
      <c r="Q57" s="4" t="s">
        <v>32</v>
      </c>
      <c r="R57" s="4" t="s">
        <v>85</v>
      </c>
      <c r="S57" s="4" t="s">
        <v>351</v>
      </c>
      <c r="T57" s="4" t="s">
        <v>33</v>
      </c>
      <c r="U57" s="4" t="s">
        <v>34</v>
      </c>
      <c r="V57" s="4" t="s">
        <v>32</v>
      </c>
      <c r="W57" s="11" t="s">
        <v>291</v>
      </c>
      <c r="X57" s="11" t="s">
        <v>2590</v>
      </c>
      <c r="Y57" s="11" t="s">
        <v>1158</v>
      </c>
      <c r="Z57" s="11" t="s">
        <v>1216</v>
      </c>
      <c r="AA57" s="11" t="s">
        <v>291</v>
      </c>
      <c r="AB57" s="11" t="s">
        <v>1176</v>
      </c>
      <c r="AC57" s="6" t="s">
        <v>1150</v>
      </c>
      <c r="AD57" s="11" t="s">
        <v>1248</v>
      </c>
      <c r="AE57" s="11" t="s">
        <v>1165</v>
      </c>
    </row>
    <row r="58" spans="1:31">
      <c r="A58" s="28">
        <v>57</v>
      </c>
      <c r="B58" s="9" t="s">
        <v>352</v>
      </c>
      <c r="C58" s="12">
        <v>202631000019529</v>
      </c>
      <c r="D58" s="9" t="s">
        <v>71</v>
      </c>
      <c r="E58" s="9" t="s">
        <v>29</v>
      </c>
      <c r="F58" s="9" t="s">
        <v>164</v>
      </c>
      <c r="G58" s="9" t="s">
        <v>62</v>
      </c>
      <c r="H58" s="9" t="s">
        <v>347</v>
      </c>
      <c r="I58" s="9" t="s">
        <v>73</v>
      </c>
      <c r="J58" s="9" t="s">
        <v>300</v>
      </c>
      <c r="K58" s="9" t="s">
        <v>348</v>
      </c>
      <c r="L58" s="9" t="s">
        <v>353</v>
      </c>
      <c r="M58" s="9" t="s">
        <v>72</v>
      </c>
      <c r="N58" s="9" t="s">
        <v>354</v>
      </c>
      <c r="O58" s="9" t="s">
        <v>291</v>
      </c>
      <c r="P58" s="9" t="s">
        <v>32</v>
      </c>
      <c r="Q58" s="9" t="s">
        <v>32</v>
      </c>
      <c r="R58" s="9" t="s">
        <v>85</v>
      </c>
      <c r="S58" s="9" t="s">
        <v>355</v>
      </c>
      <c r="T58" s="9" t="s">
        <v>33</v>
      </c>
      <c r="U58" s="9" t="s">
        <v>34</v>
      </c>
      <c r="V58" s="9" t="s">
        <v>32</v>
      </c>
      <c r="W58" s="11" t="s">
        <v>291</v>
      </c>
      <c r="X58" s="17" t="s">
        <v>1249</v>
      </c>
      <c r="Y58" s="17" t="s">
        <v>1158</v>
      </c>
      <c r="Z58" s="11" t="s">
        <v>1216</v>
      </c>
      <c r="AA58" s="17" t="s">
        <v>291</v>
      </c>
      <c r="AB58" s="17" t="s">
        <v>1176</v>
      </c>
      <c r="AC58" s="10" t="s">
        <v>1150</v>
      </c>
      <c r="AD58" s="17" t="s">
        <v>1250</v>
      </c>
      <c r="AE58" s="17" t="s">
        <v>1165</v>
      </c>
    </row>
    <row r="59" spans="1:31">
      <c r="A59" s="28">
        <v>58</v>
      </c>
      <c r="B59" s="9" t="s">
        <v>356</v>
      </c>
      <c r="C59" s="12">
        <v>202631000021609</v>
      </c>
      <c r="D59" s="9" t="s">
        <v>107</v>
      </c>
      <c r="E59" s="9" t="s">
        <v>29</v>
      </c>
      <c r="F59" s="9" t="s">
        <v>335</v>
      </c>
      <c r="G59" s="9" t="s">
        <v>62</v>
      </c>
      <c r="H59" s="9" t="s">
        <v>335</v>
      </c>
      <c r="I59" s="9" t="s">
        <v>357</v>
      </c>
      <c r="J59" s="9" t="s">
        <v>358</v>
      </c>
      <c r="K59" s="9" t="s">
        <v>300</v>
      </c>
      <c r="L59" s="9" t="s">
        <v>359</v>
      </c>
      <c r="M59" s="9" t="s">
        <v>45</v>
      </c>
      <c r="N59" s="9" t="s">
        <v>360</v>
      </c>
      <c r="O59" s="9" t="s">
        <v>361</v>
      </c>
      <c r="P59" s="9" t="s">
        <v>32</v>
      </c>
      <c r="Q59" s="9" t="s">
        <v>32</v>
      </c>
      <c r="R59" s="9" t="s">
        <v>78</v>
      </c>
      <c r="S59" s="9" t="s">
        <v>362</v>
      </c>
      <c r="T59" s="9" t="s">
        <v>33</v>
      </c>
      <c r="U59" s="9" t="s">
        <v>34</v>
      </c>
      <c r="V59" s="9" t="s">
        <v>32</v>
      </c>
      <c r="W59" s="11" t="s">
        <v>2236</v>
      </c>
      <c r="X59" s="17" t="s">
        <v>1252</v>
      </c>
      <c r="Y59" s="17" t="s">
        <v>1158</v>
      </c>
      <c r="Z59" s="11" t="s">
        <v>1634</v>
      </c>
      <c r="AA59" s="17" t="s">
        <v>2236</v>
      </c>
      <c r="AB59" s="17" t="s">
        <v>1176</v>
      </c>
      <c r="AC59" s="10" t="s">
        <v>1150</v>
      </c>
      <c r="AD59" s="17" t="s">
        <v>1251</v>
      </c>
      <c r="AE59" s="17" t="s">
        <v>1160</v>
      </c>
    </row>
    <row r="60" spans="1:31">
      <c r="A60" s="28">
        <v>59</v>
      </c>
      <c r="B60" s="9" t="s">
        <v>363</v>
      </c>
      <c r="C60" s="12">
        <v>202531002668526</v>
      </c>
      <c r="D60" s="9" t="s">
        <v>364</v>
      </c>
      <c r="E60" s="9" t="s">
        <v>29</v>
      </c>
      <c r="F60" s="9" t="s">
        <v>335</v>
      </c>
      <c r="G60" s="9" t="s">
        <v>62</v>
      </c>
      <c r="H60" s="9" t="s">
        <v>335</v>
      </c>
      <c r="I60" s="9" t="s">
        <v>365</v>
      </c>
      <c r="J60" s="9" t="s">
        <v>300</v>
      </c>
      <c r="K60" s="9" t="s">
        <v>300</v>
      </c>
      <c r="L60" s="9" t="s">
        <v>366</v>
      </c>
      <c r="M60" s="9" t="s">
        <v>45</v>
      </c>
      <c r="N60" s="9" t="s">
        <v>367</v>
      </c>
      <c r="O60" s="9" t="s">
        <v>88</v>
      </c>
      <c r="P60" s="9" t="s">
        <v>32</v>
      </c>
      <c r="Q60" s="9" t="s">
        <v>32</v>
      </c>
      <c r="R60" s="9" t="s">
        <v>89</v>
      </c>
      <c r="S60" s="9" t="s">
        <v>368</v>
      </c>
      <c r="T60" s="9" t="s">
        <v>33</v>
      </c>
      <c r="U60" s="9" t="s">
        <v>34</v>
      </c>
      <c r="V60" s="9" t="s">
        <v>32</v>
      </c>
      <c r="W60" s="17" t="s">
        <v>88</v>
      </c>
      <c r="X60" s="17" t="s">
        <v>1147</v>
      </c>
      <c r="Y60" s="17" t="s">
        <v>1147</v>
      </c>
      <c r="Z60" s="17" t="s">
        <v>1180</v>
      </c>
      <c r="AA60" s="17" t="s">
        <v>1254</v>
      </c>
      <c r="AB60" s="17" t="s">
        <v>1149</v>
      </c>
      <c r="AC60" s="17" t="s">
        <v>1156</v>
      </c>
      <c r="AD60" s="17" t="s">
        <v>1253</v>
      </c>
      <c r="AE60" s="17" t="s">
        <v>1165</v>
      </c>
    </row>
    <row r="61" spans="1:31">
      <c r="A61" s="28">
        <v>60</v>
      </c>
      <c r="B61" s="9" t="s">
        <v>369</v>
      </c>
      <c r="C61" s="12">
        <v>202631000036336</v>
      </c>
      <c r="D61" s="9" t="s">
        <v>370</v>
      </c>
      <c r="E61" s="9" t="s">
        <v>29</v>
      </c>
      <c r="F61" s="9" t="s">
        <v>335</v>
      </c>
      <c r="G61" s="9" t="s">
        <v>62</v>
      </c>
      <c r="H61" s="9" t="s">
        <v>371</v>
      </c>
      <c r="I61" s="9" t="s">
        <v>30</v>
      </c>
      <c r="J61" s="9" t="s">
        <v>300</v>
      </c>
      <c r="K61" s="9" t="s">
        <v>125</v>
      </c>
      <c r="L61" s="9" t="s">
        <v>372</v>
      </c>
      <c r="M61" s="9" t="s">
        <v>126</v>
      </c>
      <c r="N61" s="9" t="s">
        <v>373</v>
      </c>
      <c r="O61" s="9" t="s">
        <v>63</v>
      </c>
      <c r="P61" s="9" t="s">
        <v>32</v>
      </c>
      <c r="Q61" s="9" t="s">
        <v>32</v>
      </c>
      <c r="R61" s="9" t="s">
        <v>100</v>
      </c>
      <c r="S61" s="9" t="s">
        <v>374</v>
      </c>
      <c r="T61" s="9" t="s">
        <v>33</v>
      </c>
      <c r="U61" s="9" t="s">
        <v>34</v>
      </c>
      <c r="V61" s="9" t="s">
        <v>32</v>
      </c>
      <c r="W61" s="11" t="s">
        <v>63</v>
      </c>
      <c r="X61" s="17" t="s">
        <v>1255</v>
      </c>
      <c r="Y61" s="17" t="s">
        <v>1158</v>
      </c>
      <c r="Z61" s="11" t="s">
        <v>1164</v>
      </c>
      <c r="AA61" s="17" t="s">
        <v>63</v>
      </c>
      <c r="AB61" s="17" t="s">
        <v>1176</v>
      </c>
      <c r="AC61" s="10" t="s">
        <v>1150</v>
      </c>
      <c r="AD61" s="17" t="s">
        <v>1256</v>
      </c>
      <c r="AE61" s="17" t="s">
        <v>1165</v>
      </c>
    </row>
    <row r="62" spans="1:31">
      <c r="A62" s="28">
        <v>61</v>
      </c>
      <c r="B62" s="9" t="s">
        <v>375</v>
      </c>
      <c r="C62" s="12">
        <v>202631000033976</v>
      </c>
      <c r="D62" s="9" t="s">
        <v>370</v>
      </c>
      <c r="E62" s="9" t="s">
        <v>29</v>
      </c>
      <c r="F62" s="9" t="s">
        <v>335</v>
      </c>
      <c r="G62" s="9" t="s">
        <v>62</v>
      </c>
      <c r="H62" s="9" t="s">
        <v>347</v>
      </c>
      <c r="I62" s="9" t="s">
        <v>288</v>
      </c>
      <c r="J62" s="9" t="s">
        <v>300</v>
      </c>
      <c r="K62" s="9" t="s">
        <v>348</v>
      </c>
      <c r="L62" s="9" t="s">
        <v>376</v>
      </c>
      <c r="M62" s="9" t="s">
        <v>72</v>
      </c>
      <c r="N62" s="9" t="s">
        <v>377</v>
      </c>
      <c r="O62" s="9" t="s">
        <v>291</v>
      </c>
      <c r="P62" s="9" t="s">
        <v>32</v>
      </c>
      <c r="Q62" s="9" t="s">
        <v>32</v>
      </c>
      <c r="R62" s="9" t="s">
        <v>93</v>
      </c>
      <c r="S62" s="9" t="s">
        <v>378</v>
      </c>
      <c r="T62" s="9" t="s">
        <v>33</v>
      </c>
      <c r="U62" s="9" t="s">
        <v>34</v>
      </c>
      <c r="V62" s="9" t="s">
        <v>32</v>
      </c>
      <c r="W62" s="11" t="s">
        <v>291</v>
      </c>
      <c r="X62" s="17" t="s">
        <v>1258</v>
      </c>
      <c r="Y62" s="17" t="s">
        <v>1158</v>
      </c>
      <c r="Z62" s="11" t="s">
        <v>1216</v>
      </c>
      <c r="AA62" s="17" t="s">
        <v>291</v>
      </c>
      <c r="AB62" s="17" t="s">
        <v>1176</v>
      </c>
      <c r="AC62" s="19" t="s">
        <v>1171</v>
      </c>
      <c r="AD62" s="17" t="s">
        <v>1257</v>
      </c>
      <c r="AE62" s="17" t="s">
        <v>1165</v>
      </c>
    </row>
    <row r="63" spans="1:31">
      <c r="A63" s="28">
        <v>62</v>
      </c>
      <c r="B63" s="9" t="s">
        <v>379</v>
      </c>
      <c r="C63" s="12">
        <v>202431002470406</v>
      </c>
      <c r="D63" s="9" t="s">
        <v>380</v>
      </c>
      <c r="E63" s="9" t="s">
        <v>29</v>
      </c>
      <c r="F63" s="9" t="s">
        <v>335</v>
      </c>
      <c r="G63" s="9" t="s">
        <v>62</v>
      </c>
      <c r="H63" s="9" t="s">
        <v>371</v>
      </c>
      <c r="I63" s="9" t="s">
        <v>83</v>
      </c>
      <c r="J63" s="9" t="s">
        <v>300</v>
      </c>
      <c r="K63" s="9" t="s">
        <v>125</v>
      </c>
      <c r="L63" s="9" t="s">
        <v>381</v>
      </c>
      <c r="M63" s="9" t="s">
        <v>126</v>
      </c>
      <c r="N63" s="9" t="s">
        <v>382</v>
      </c>
      <c r="O63" s="9" t="s">
        <v>63</v>
      </c>
      <c r="P63" s="9" t="s">
        <v>32</v>
      </c>
      <c r="Q63" s="9" t="s">
        <v>32</v>
      </c>
      <c r="R63" s="9" t="s">
        <v>121</v>
      </c>
      <c r="S63" s="9" t="s">
        <v>383</v>
      </c>
      <c r="T63" s="9" t="s">
        <v>33</v>
      </c>
      <c r="U63" s="9" t="s">
        <v>34</v>
      </c>
      <c r="V63" s="9" t="s">
        <v>32</v>
      </c>
      <c r="W63" s="11" t="s">
        <v>63</v>
      </c>
      <c r="X63" s="10" t="s">
        <v>1259</v>
      </c>
      <c r="Y63" s="10" t="s">
        <v>1158</v>
      </c>
      <c r="Z63" s="11" t="s">
        <v>1164</v>
      </c>
      <c r="AA63" s="10" t="s">
        <v>1260</v>
      </c>
      <c r="AB63" s="10" t="s">
        <v>1176</v>
      </c>
      <c r="AC63" s="19" t="s">
        <v>1171</v>
      </c>
      <c r="AD63" s="17" t="s">
        <v>1264</v>
      </c>
      <c r="AE63" s="10" t="s">
        <v>1165</v>
      </c>
    </row>
    <row r="64" spans="1:31">
      <c r="A64" s="28">
        <v>63</v>
      </c>
      <c r="B64" s="9" t="s">
        <v>384</v>
      </c>
      <c r="C64" s="12">
        <v>202531003350786</v>
      </c>
      <c r="D64" s="9" t="s">
        <v>61</v>
      </c>
      <c r="E64" s="9" t="s">
        <v>29</v>
      </c>
      <c r="F64" s="9" t="s">
        <v>335</v>
      </c>
      <c r="G64" s="9" t="s">
        <v>62</v>
      </c>
      <c r="H64" s="9" t="s">
        <v>371</v>
      </c>
      <c r="I64" s="9" t="s">
        <v>83</v>
      </c>
      <c r="J64" s="9" t="s">
        <v>300</v>
      </c>
      <c r="K64" s="9" t="s">
        <v>125</v>
      </c>
      <c r="L64" s="9" t="s">
        <v>385</v>
      </c>
      <c r="M64" s="9" t="s">
        <v>126</v>
      </c>
      <c r="N64" s="9" t="s">
        <v>386</v>
      </c>
      <c r="O64" s="9" t="s">
        <v>63</v>
      </c>
      <c r="P64" s="9" t="s">
        <v>32</v>
      </c>
      <c r="Q64" s="9" t="s">
        <v>32</v>
      </c>
      <c r="R64" s="9" t="s">
        <v>121</v>
      </c>
      <c r="S64" s="9" t="s">
        <v>387</v>
      </c>
      <c r="T64" s="9" t="s">
        <v>33</v>
      </c>
      <c r="U64" s="9" t="s">
        <v>34</v>
      </c>
      <c r="V64" s="9" t="s">
        <v>32</v>
      </c>
      <c r="W64" s="11" t="s">
        <v>63</v>
      </c>
      <c r="X64" s="10" t="s">
        <v>1259</v>
      </c>
      <c r="Y64" s="10" t="s">
        <v>1158</v>
      </c>
      <c r="Z64" s="11" t="s">
        <v>1164</v>
      </c>
      <c r="AA64" s="10" t="s">
        <v>1260</v>
      </c>
      <c r="AB64" s="10" t="s">
        <v>1176</v>
      </c>
      <c r="AC64" s="10" t="s">
        <v>1156</v>
      </c>
      <c r="AD64" s="10" t="s">
        <v>1261</v>
      </c>
      <c r="AE64" s="10" t="s">
        <v>1165</v>
      </c>
    </row>
    <row r="65" spans="1:31">
      <c r="A65" s="28">
        <v>64</v>
      </c>
      <c r="B65" s="9" t="s">
        <v>388</v>
      </c>
      <c r="C65" s="12">
        <v>202631000039266</v>
      </c>
      <c r="D65" s="9" t="s">
        <v>49</v>
      </c>
      <c r="E65" s="9" t="s">
        <v>29</v>
      </c>
      <c r="F65" s="9" t="s">
        <v>335</v>
      </c>
      <c r="G65" s="9" t="s">
        <v>62</v>
      </c>
      <c r="H65" s="9" t="s">
        <v>371</v>
      </c>
      <c r="I65" s="9" t="s">
        <v>288</v>
      </c>
      <c r="J65" s="9" t="s">
        <v>300</v>
      </c>
      <c r="K65" s="9" t="s">
        <v>125</v>
      </c>
      <c r="L65" s="9" t="s">
        <v>389</v>
      </c>
      <c r="M65" s="9" t="s">
        <v>126</v>
      </c>
      <c r="N65" s="9" t="s">
        <v>390</v>
      </c>
      <c r="O65" s="9" t="s">
        <v>291</v>
      </c>
      <c r="P65" s="9" t="s">
        <v>32</v>
      </c>
      <c r="Q65" s="9" t="s">
        <v>32</v>
      </c>
      <c r="R65" s="9" t="s">
        <v>76</v>
      </c>
      <c r="S65" s="9" t="s">
        <v>391</v>
      </c>
      <c r="T65" s="9" t="s">
        <v>33</v>
      </c>
      <c r="U65" s="9" t="s">
        <v>34</v>
      </c>
      <c r="V65" s="9" t="s">
        <v>32</v>
      </c>
      <c r="W65" s="11" t="s">
        <v>291</v>
      </c>
      <c r="X65" s="10" t="s">
        <v>1262</v>
      </c>
      <c r="Y65" s="10" t="s">
        <v>1158</v>
      </c>
      <c r="Z65" s="11" t="s">
        <v>1216</v>
      </c>
      <c r="AA65" s="10" t="s">
        <v>291</v>
      </c>
      <c r="AB65" s="10" t="s">
        <v>1176</v>
      </c>
      <c r="AC65" s="10" t="s">
        <v>1150</v>
      </c>
      <c r="AD65" s="10" t="s">
        <v>1263</v>
      </c>
      <c r="AE65" s="10" t="s">
        <v>1165</v>
      </c>
    </row>
    <row r="66" spans="1:31">
      <c r="A66" s="28">
        <v>65</v>
      </c>
      <c r="B66" s="9" t="s">
        <v>392</v>
      </c>
      <c r="C66" s="12">
        <v>202572003496886</v>
      </c>
      <c r="D66" s="9" t="s">
        <v>393</v>
      </c>
      <c r="E66" s="9" t="s">
        <v>29</v>
      </c>
      <c r="F66" s="9" t="s">
        <v>335</v>
      </c>
      <c r="G66" s="9" t="s">
        <v>64</v>
      </c>
      <c r="H66" s="9" t="s">
        <v>308</v>
      </c>
      <c r="I66" s="9" t="s">
        <v>394</v>
      </c>
      <c r="J66" s="9" t="s">
        <v>310</v>
      </c>
      <c r="K66" s="9" t="s">
        <v>310</v>
      </c>
      <c r="L66" s="9" t="s">
        <v>395</v>
      </c>
      <c r="M66" s="9" t="s">
        <v>124</v>
      </c>
      <c r="N66" s="9" t="s">
        <v>396</v>
      </c>
      <c r="O66" s="9" t="s">
        <v>397</v>
      </c>
      <c r="P66" s="9" t="s">
        <v>32</v>
      </c>
      <c r="Q66" s="9" t="s">
        <v>32</v>
      </c>
      <c r="R66" s="9" t="s">
        <v>81</v>
      </c>
      <c r="S66" s="9" t="s">
        <v>398</v>
      </c>
      <c r="T66" s="9" t="s">
        <v>33</v>
      </c>
      <c r="U66" s="9" t="s">
        <v>34</v>
      </c>
      <c r="V66" s="9" t="s">
        <v>32</v>
      </c>
      <c r="W66" s="11" t="s">
        <v>397</v>
      </c>
      <c r="X66" s="10" t="s">
        <v>1265</v>
      </c>
      <c r="Y66" s="10" t="s">
        <v>1158</v>
      </c>
      <c r="Z66" s="11" t="s">
        <v>1166</v>
      </c>
      <c r="AA66" s="10" t="s">
        <v>1266</v>
      </c>
      <c r="AB66" s="10" t="s">
        <v>1176</v>
      </c>
      <c r="AC66" s="19" t="s">
        <v>1171</v>
      </c>
      <c r="AD66" s="17" t="s">
        <v>1267</v>
      </c>
      <c r="AE66" s="10" t="s">
        <v>1165</v>
      </c>
    </row>
    <row r="67" spans="1:31">
      <c r="A67" s="28">
        <v>66</v>
      </c>
      <c r="B67" s="9" t="s">
        <v>399</v>
      </c>
      <c r="C67" s="12">
        <v>202572003661476</v>
      </c>
      <c r="D67" s="9" t="s">
        <v>400</v>
      </c>
      <c r="E67" s="9" t="s">
        <v>29</v>
      </c>
      <c r="F67" s="9" t="s">
        <v>335</v>
      </c>
      <c r="G67" s="9" t="s">
        <v>64</v>
      </c>
      <c r="H67" s="9" t="s">
        <v>308</v>
      </c>
      <c r="I67" s="9" t="s">
        <v>394</v>
      </c>
      <c r="J67" s="9" t="s">
        <v>310</v>
      </c>
      <c r="K67" s="9" t="s">
        <v>310</v>
      </c>
      <c r="L67" s="9" t="s">
        <v>401</v>
      </c>
      <c r="M67" s="9" t="s">
        <v>124</v>
      </c>
      <c r="N67" s="9" t="s">
        <v>402</v>
      </c>
      <c r="O67" s="9" t="s">
        <v>397</v>
      </c>
      <c r="P67" s="9" t="s">
        <v>32</v>
      </c>
      <c r="Q67" s="9" t="s">
        <v>32</v>
      </c>
      <c r="R67" s="9" t="s">
        <v>81</v>
      </c>
      <c r="S67" s="9" t="s">
        <v>403</v>
      </c>
      <c r="T67" s="9" t="s">
        <v>33</v>
      </c>
      <c r="U67" s="9" t="s">
        <v>34</v>
      </c>
      <c r="V67" s="9" t="s">
        <v>32</v>
      </c>
      <c r="W67" s="11" t="s">
        <v>397</v>
      </c>
      <c r="X67" s="10" t="s">
        <v>1265</v>
      </c>
      <c r="Y67" s="10" t="s">
        <v>1158</v>
      </c>
      <c r="Z67" s="11" t="s">
        <v>1166</v>
      </c>
      <c r="AA67" s="10" t="s">
        <v>1266</v>
      </c>
      <c r="AB67" s="10" t="s">
        <v>1176</v>
      </c>
      <c r="AC67" s="19" t="s">
        <v>1171</v>
      </c>
      <c r="AD67" s="17" t="s">
        <v>1267</v>
      </c>
      <c r="AE67" s="10" t="s">
        <v>1165</v>
      </c>
    </row>
    <row r="68" spans="1:31">
      <c r="A68" s="28">
        <v>67</v>
      </c>
      <c r="B68" s="9" t="s">
        <v>404</v>
      </c>
      <c r="C68" s="12">
        <v>202572003498736</v>
      </c>
      <c r="D68" s="9" t="s">
        <v>163</v>
      </c>
      <c r="E68" s="9" t="s">
        <v>29</v>
      </c>
      <c r="F68" s="9" t="s">
        <v>335</v>
      </c>
      <c r="G68" s="9" t="s">
        <v>64</v>
      </c>
      <c r="H68" s="9" t="s">
        <v>308</v>
      </c>
      <c r="I68" s="9" t="s">
        <v>394</v>
      </c>
      <c r="J68" s="9" t="s">
        <v>310</v>
      </c>
      <c r="K68" s="9" t="s">
        <v>310</v>
      </c>
      <c r="L68" s="9" t="s">
        <v>405</v>
      </c>
      <c r="M68" s="9" t="s">
        <v>124</v>
      </c>
      <c r="N68" s="9" t="s">
        <v>406</v>
      </c>
      <c r="O68" s="9" t="s">
        <v>397</v>
      </c>
      <c r="P68" s="9" t="s">
        <v>32</v>
      </c>
      <c r="Q68" s="9" t="s">
        <v>32</v>
      </c>
      <c r="R68" s="9" t="s">
        <v>81</v>
      </c>
      <c r="S68" s="9" t="s">
        <v>407</v>
      </c>
      <c r="T68" s="9" t="s">
        <v>33</v>
      </c>
      <c r="U68" s="9" t="s">
        <v>34</v>
      </c>
      <c r="V68" s="9" t="s">
        <v>32</v>
      </c>
      <c r="W68" s="11" t="s">
        <v>397</v>
      </c>
      <c r="X68" s="10" t="s">
        <v>1265</v>
      </c>
      <c r="Y68" s="10" t="s">
        <v>1158</v>
      </c>
      <c r="Z68" s="11" t="s">
        <v>1166</v>
      </c>
      <c r="AA68" s="10" t="s">
        <v>1266</v>
      </c>
      <c r="AB68" s="10" t="s">
        <v>1176</v>
      </c>
      <c r="AC68" s="19" t="s">
        <v>1171</v>
      </c>
      <c r="AD68" s="17" t="s">
        <v>1267</v>
      </c>
      <c r="AE68" s="10" t="s">
        <v>1165</v>
      </c>
    </row>
    <row r="69" spans="1:31">
      <c r="A69" s="28">
        <v>68</v>
      </c>
      <c r="B69" s="9" t="s">
        <v>408</v>
      </c>
      <c r="C69" s="12">
        <v>202572003501836</v>
      </c>
      <c r="D69" s="9" t="s">
        <v>163</v>
      </c>
      <c r="E69" s="9" t="s">
        <v>29</v>
      </c>
      <c r="F69" s="9" t="s">
        <v>335</v>
      </c>
      <c r="G69" s="9" t="s">
        <v>64</v>
      </c>
      <c r="H69" s="9" t="s">
        <v>308</v>
      </c>
      <c r="I69" s="9" t="s">
        <v>394</v>
      </c>
      <c r="J69" s="9" t="s">
        <v>310</v>
      </c>
      <c r="K69" s="9" t="s">
        <v>310</v>
      </c>
      <c r="L69" s="9" t="s">
        <v>409</v>
      </c>
      <c r="M69" s="9" t="s">
        <v>124</v>
      </c>
      <c r="N69" s="9" t="s">
        <v>410</v>
      </c>
      <c r="O69" s="9" t="s">
        <v>397</v>
      </c>
      <c r="P69" s="9" t="s">
        <v>32</v>
      </c>
      <c r="Q69" s="9" t="s">
        <v>32</v>
      </c>
      <c r="R69" s="9" t="s">
        <v>81</v>
      </c>
      <c r="S69" s="9" t="s">
        <v>411</v>
      </c>
      <c r="T69" s="9" t="s">
        <v>33</v>
      </c>
      <c r="U69" s="9" t="s">
        <v>34</v>
      </c>
      <c r="V69" s="9" t="s">
        <v>32</v>
      </c>
      <c r="W69" s="11" t="s">
        <v>397</v>
      </c>
      <c r="X69" s="10" t="s">
        <v>1265</v>
      </c>
      <c r="Y69" s="10" t="s">
        <v>1158</v>
      </c>
      <c r="Z69" s="11" t="s">
        <v>1166</v>
      </c>
      <c r="AA69" s="10" t="s">
        <v>1266</v>
      </c>
      <c r="AB69" s="10" t="s">
        <v>1176</v>
      </c>
      <c r="AC69" s="19" t="s">
        <v>1171</v>
      </c>
      <c r="AD69" s="17" t="s">
        <v>1267</v>
      </c>
      <c r="AE69" s="10" t="s">
        <v>1165</v>
      </c>
    </row>
    <row r="70" spans="1:31">
      <c r="A70" s="28">
        <v>69</v>
      </c>
      <c r="B70" s="9" t="s">
        <v>412</v>
      </c>
      <c r="C70" s="12">
        <v>202572003768226</v>
      </c>
      <c r="D70" s="9" t="s">
        <v>298</v>
      </c>
      <c r="E70" s="9" t="s">
        <v>29</v>
      </c>
      <c r="F70" s="9" t="s">
        <v>335</v>
      </c>
      <c r="G70" s="9" t="s">
        <v>64</v>
      </c>
      <c r="H70" s="9" t="s">
        <v>308</v>
      </c>
      <c r="I70" s="9" t="s">
        <v>394</v>
      </c>
      <c r="J70" s="9" t="s">
        <v>310</v>
      </c>
      <c r="K70" s="9" t="s">
        <v>310</v>
      </c>
      <c r="L70" s="9" t="s">
        <v>413</v>
      </c>
      <c r="M70" s="9" t="s">
        <v>124</v>
      </c>
      <c r="N70" s="9" t="s">
        <v>414</v>
      </c>
      <c r="O70" s="9" t="s">
        <v>397</v>
      </c>
      <c r="P70" s="9" t="s">
        <v>32</v>
      </c>
      <c r="Q70" s="9" t="s">
        <v>32</v>
      </c>
      <c r="R70" s="9" t="s">
        <v>81</v>
      </c>
      <c r="S70" s="9" t="s">
        <v>120</v>
      </c>
      <c r="T70" s="9" t="s">
        <v>33</v>
      </c>
      <c r="U70" s="9" t="s">
        <v>34</v>
      </c>
      <c r="V70" s="9" t="s">
        <v>32</v>
      </c>
      <c r="W70" s="11" t="s">
        <v>397</v>
      </c>
      <c r="X70" s="10" t="s">
        <v>1265</v>
      </c>
      <c r="Y70" s="10" t="s">
        <v>1158</v>
      </c>
      <c r="Z70" s="11" t="s">
        <v>1166</v>
      </c>
      <c r="AA70" s="10" t="s">
        <v>1266</v>
      </c>
      <c r="AB70" s="10" t="s">
        <v>1176</v>
      </c>
      <c r="AC70" s="19" t="s">
        <v>1171</v>
      </c>
      <c r="AD70" s="17" t="s">
        <v>1267</v>
      </c>
      <c r="AE70" s="10" t="s">
        <v>1165</v>
      </c>
    </row>
    <row r="71" spans="1:31">
      <c r="A71" s="28">
        <v>70</v>
      </c>
      <c r="B71" s="9" t="s">
        <v>415</v>
      </c>
      <c r="C71" s="12">
        <v>202572003498676</v>
      </c>
      <c r="D71" s="9" t="s">
        <v>163</v>
      </c>
      <c r="E71" s="9" t="s">
        <v>29</v>
      </c>
      <c r="F71" s="9" t="s">
        <v>335</v>
      </c>
      <c r="G71" s="9" t="s">
        <v>64</v>
      </c>
      <c r="H71" s="9" t="s">
        <v>308</v>
      </c>
      <c r="I71" s="9" t="s">
        <v>394</v>
      </c>
      <c r="J71" s="9" t="s">
        <v>310</v>
      </c>
      <c r="K71" s="9" t="s">
        <v>310</v>
      </c>
      <c r="L71" s="9" t="s">
        <v>416</v>
      </c>
      <c r="M71" s="9" t="s">
        <v>124</v>
      </c>
      <c r="N71" s="9" t="s">
        <v>417</v>
      </c>
      <c r="O71" s="9" t="s">
        <v>397</v>
      </c>
      <c r="P71" s="9" t="s">
        <v>32</v>
      </c>
      <c r="Q71" s="9" t="s">
        <v>32</v>
      </c>
      <c r="R71" s="9" t="s">
        <v>81</v>
      </c>
      <c r="S71" s="9" t="s">
        <v>418</v>
      </c>
      <c r="T71" s="9" t="s">
        <v>33</v>
      </c>
      <c r="U71" s="9" t="s">
        <v>34</v>
      </c>
      <c r="V71" s="9" t="s">
        <v>32</v>
      </c>
      <c r="W71" s="11" t="s">
        <v>397</v>
      </c>
      <c r="X71" s="10" t="s">
        <v>1265</v>
      </c>
      <c r="Y71" s="10" t="s">
        <v>1158</v>
      </c>
      <c r="Z71" s="11" t="s">
        <v>1166</v>
      </c>
      <c r="AA71" s="10" t="s">
        <v>1266</v>
      </c>
      <c r="AB71" s="10" t="s">
        <v>1176</v>
      </c>
      <c r="AC71" s="19" t="s">
        <v>1171</v>
      </c>
      <c r="AD71" s="17" t="s">
        <v>1267</v>
      </c>
      <c r="AE71" s="10" t="s">
        <v>1165</v>
      </c>
    </row>
    <row r="72" spans="1:31">
      <c r="A72" s="28">
        <v>71</v>
      </c>
      <c r="B72" s="9" t="s">
        <v>419</v>
      </c>
      <c r="C72" s="12">
        <v>202572003536116</v>
      </c>
      <c r="D72" s="9" t="s">
        <v>94</v>
      </c>
      <c r="E72" s="9" t="s">
        <v>29</v>
      </c>
      <c r="F72" s="9" t="s">
        <v>335</v>
      </c>
      <c r="G72" s="9" t="s">
        <v>64</v>
      </c>
      <c r="H72" s="9" t="s">
        <v>308</v>
      </c>
      <c r="I72" s="9" t="s">
        <v>394</v>
      </c>
      <c r="J72" s="9" t="s">
        <v>310</v>
      </c>
      <c r="K72" s="9" t="s">
        <v>310</v>
      </c>
      <c r="L72" s="9" t="s">
        <v>420</v>
      </c>
      <c r="M72" s="9" t="s">
        <v>124</v>
      </c>
      <c r="N72" s="9" t="s">
        <v>421</v>
      </c>
      <c r="O72" s="9" t="s">
        <v>397</v>
      </c>
      <c r="P72" s="9" t="s">
        <v>32</v>
      </c>
      <c r="Q72" s="9" t="s">
        <v>32</v>
      </c>
      <c r="R72" s="9" t="s">
        <v>81</v>
      </c>
      <c r="S72" s="9" t="s">
        <v>422</v>
      </c>
      <c r="T72" s="9" t="s">
        <v>33</v>
      </c>
      <c r="U72" s="9" t="s">
        <v>34</v>
      </c>
      <c r="V72" s="9" t="s">
        <v>32</v>
      </c>
      <c r="W72" s="11" t="s">
        <v>397</v>
      </c>
      <c r="X72" s="10" t="s">
        <v>1265</v>
      </c>
      <c r="Y72" s="10" t="s">
        <v>1158</v>
      </c>
      <c r="Z72" s="11" t="s">
        <v>1166</v>
      </c>
      <c r="AA72" s="10" t="s">
        <v>1266</v>
      </c>
      <c r="AB72" s="10" t="s">
        <v>1176</v>
      </c>
      <c r="AC72" s="19" t="s">
        <v>1171</v>
      </c>
      <c r="AD72" s="17" t="s">
        <v>1267</v>
      </c>
      <c r="AE72" s="10" t="s">
        <v>1165</v>
      </c>
    </row>
    <row r="73" spans="1:31">
      <c r="A73" s="28">
        <v>72</v>
      </c>
      <c r="B73" s="9" t="s">
        <v>423</v>
      </c>
      <c r="C73" s="12">
        <v>202572003511886</v>
      </c>
      <c r="D73" s="9" t="s">
        <v>424</v>
      </c>
      <c r="E73" s="9" t="s">
        <v>29</v>
      </c>
      <c r="F73" s="9" t="s">
        <v>335</v>
      </c>
      <c r="G73" s="9" t="s">
        <v>64</v>
      </c>
      <c r="H73" s="9" t="s">
        <v>308</v>
      </c>
      <c r="I73" s="9" t="s">
        <v>394</v>
      </c>
      <c r="J73" s="9" t="s">
        <v>310</v>
      </c>
      <c r="K73" s="9" t="s">
        <v>310</v>
      </c>
      <c r="L73" s="9" t="s">
        <v>425</v>
      </c>
      <c r="M73" s="9" t="s">
        <v>124</v>
      </c>
      <c r="N73" s="9" t="s">
        <v>426</v>
      </c>
      <c r="O73" s="9" t="s">
        <v>397</v>
      </c>
      <c r="P73" s="9" t="s">
        <v>32</v>
      </c>
      <c r="Q73" s="9" t="s">
        <v>32</v>
      </c>
      <c r="R73" s="9" t="s">
        <v>81</v>
      </c>
      <c r="S73" s="9" t="s">
        <v>427</v>
      </c>
      <c r="T73" s="9" t="s">
        <v>33</v>
      </c>
      <c r="U73" s="9" t="s">
        <v>34</v>
      </c>
      <c r="V73" s="9" t="s">
        <v>32</v>
      </c>
      <c r="W73" s="11" t="s">
        <v>397</v>
      </c>
      <c r="X73" s="10" t="s">
        <v>1265</v>
      </c>
      <c r="Y73" s="10" t="s">
        <v>1158</v>
      </c>
      <c r="Z73" s="11" t="s">
        <v>1166</v>
      </c>
      <c r="AA73" s="10" t="s">
        <v>1266</v>
      </c>
      <c r="AB73" s="10" t="s">
        <v>1176</v>
      </c>
      <c r="AC73" s="19" t="s">
        <v>1171</v>
      </c>
      <c r="AD73" s="17" t="s">
        <v>1267</v>
      </c>
      <c r="AE73" s="10" t="s">
        <v>1165</v>
      </c>
    </row>
    <row r="74" spans="1:31">
      <c r="A74" s="28">
        <v>73</v>
      </c>
      <c r="B74" s="9" t="s">
        <v>428</v>
      </c>
      <c r="C74" s="12">
        <v>202572003498666</v>
      </c>
      <c r="D74" s="9" t="s">
        <v>163</v>
      </c>
      <c r="E74" s="9" t="s">
        <v>29</v>
      </c>
      <c r="F74" s="9" t="s">
        <v>335</v>
      </c>
      <c r="G74" s="9" t="s">
        <v>64</v>
      </c>
      <c r="H74" s="9" t="s">
        <v>308</v>
      </c>
      <c r="I74" s="9" t="s">
        <v>394</v>
      </c>
      <c r="J74" s="9" t="s">
        <v>310</v>
      </c>
      <c r="K74" s="9" t="s">
        <v>310</v>
      </c>
      <c r="L74" s="9" t="s">
        <v>429</v>
      </c>
      <c r="M74" s="9" t="s">
        <v>124</v>
      </c>
      <c r="N74" s="9" t="s">
        <v>430</v>
      </c>
      <c r="O74" s="9" t="s">
        <v>397</v>
      </c>
      <c r="P74" s="9" t="s">
        <v>32</v>
      </c>
      <c r="Q74" s="9" t="s">
        <v>32</v>
      </c>
      <c r="R74" s="9" t="s">
        <v>81</v>
      </c>
      <c r="S74" s="9" t="s">
        <v>431</v>
      </c>
      <c r="T74" s="9" t="s">
        <v>33</v>
      </c>
      <c r="U74" s="9" t="s">
        <v>34</v>
      </c>
      <c r="V74" s="9" t="s">
        <v>32</v>
      </c>
      <c r="W74" s="11" t="s">
        <v>397</v>
      </c>
      <c r="X74" s="10" t="s">
        <v>1265</v>
      </c>
      <c r="Y74" s="10" t="s">
        <v>1158</v>
      </c>
      <c r="Z74" s="11" t="s">
        <v>1166</v>
      </c>
      <c r="AA74" s="10" t="s">
        <v>1266</v>
      </c>
      <c r="AB74" s="10" t="s">
        <v>1176</v>
      </c>
      <c r="AC74" s="19" t="s">
        <v>1171</v>
      </c>
      <c r="AD74" s="17" t="s">
        <v>1267</v>
      </c>
      <c r="AE74" s="10" t="s">
        <v>1165</v>
      </c>
    </row>
    <row r="75" spans="1:31">
      <c r="A75" s="28">
        <v>74</v>
      </c>
      <c r="B75" s="9" t="s">
        <v>432</v>
      </c>
      <c r="C75" s="12">
        <v>202572003496866</v>
      </c>
      <c r="D75" s="9" t="s">
        <v>393</v>
      </c>
      <c r="E75" s="9" t="s">
        <v>29</v>
      </c>
      <c r="F75" s="9" t="s">
        <v>335</v>
      </c>
      <c r="G75" s="9" t="s">
        <v>64</v>
      </c>
      <c r="H75" s="9" t="s">
        <v>308</v>
      </c>
      <c r="I75" s="9" t="s">
        <v>394</v>
      </c>
      <c r="J75" s="9" t="s">
        <v>310</v>
      </c>
      <c r="K75" s="9" t="s">
        <v>310</v>
      </c>
      <c r="L75" s="9" t="s">
        <v>433</v>
      </c>
      <c r="M75" s="9" t="s">
        <v>124</v>
      </c>
      <c r="N75" s="9" t="s">
        <v>434</v>
      </c>
      <c r="O75" s="9" t="s">
        <v>397</v>
      </c>
      <c r="P75" s="9" t="s">
        <v>32</v>
      </c>
      <c r="Q75" s="9" t="s">
        <v>32</v>
      </c>
      <c r="R75" s="9" t="s">
        <v>81</v>
      </c>
      <c r="S75" s="9" t="s">
        <v>435</v>
      </c>
      <c r="T75" s="9" t="s">
        <v>33</v>
      </c>
      <c r="U75" s="9" t="s">
        <v>34</v>
      </c>
      <c r="V75" s="9" t="s">
        <v>32</v>
      </c>
      <c r="W75" s="11" t="s">
        <v>397</v>
      </c>
      <c r="X75" s="10" t="s">
        <v>1265</v>
      </c>
      <c r="Y75" s="10" t="s">
        <v>1158</v>
      </c>
      <c r="Z75" s="11" t="s">
        <v>1166</v>
      </c>
      <c r="AA75" s="10" t="s">
        <v>1266</v>
      </c>
      <c r="AB75" s="10" t="s">
        <v>1176</v>
      </c>
      <c r="AC75" s="19" t="s">
        <v>1171</v>
      </c>
      <c r="AD75" s="17" t="s">
        <v>1267</v>
      </c>
      <c r="AE75" s="10" t="s">
        <v>1165</v>
      </c>
    </row>
    <row r="76" spans="1:31">
      <c r="A76" s="28">
        <v>75</v>
      </c>
      <c r="B76" s="9" t="s">
        <v>436</v>
      </c>
      <c r="C76" s="12">
        <v>202572003516136</v>
      </c>
      <c r="D76" s="9" t="s">
        <v>437</v>
      </c>
      <c r="E76" s="9" t="s">
        <v>29</v>
      </c>
      <c r="F76" s="9" t="s">
        <v>335</v>
      </c>
      <c r="G76" s="9" t="s">
        <v>64</v>
      </c>
      <c r="H76" s="9" t="s">
        <v>308</v>
      </c>
      <c r="I76" s="9" t="s">
        <v>394</v>
      </c>
      <c r="J76" s="9" t="s">
        <v>310</v>
      </c>
      <c r="K76" s="9" t="s">
        <v>310</v>
      </c>
      <c r="L76" s="9" t="s">
        <v>438</v>
      </c>
      <c r="M76" s="9" t="s">
        <v>124</v>
      </c>
      <c r="N76" s="9" t="s">
        <v>439</v>
      </c>
      <c r="O76" s="9" t="s">
        <v>397</v>
      </c>
      <c r="P76" s="9" t="s">
        <v>32</v>
      </c>
      <c r="Q76" s="9" t="s">
        <v>32</v>
      </c>
      <c r="R76" s="9" t="s">
        <v>81</v>
      </c>
      <c r="S76" s="9" t="s">
        <v>440</v>
      </c>
      <c r="T76" s="9" t="s">
        <v>33</v>
      </c>
      <c r="U76" s="9" t="s">
        <v>34</v>
      </c>
      <c r="V76" s="9" t="s">
        <v>32</v>
      </c>
      <c r="W76" s="11" t="s">
        <v>397</v>
      </c>
      <c r="X76" s="10" t="s">
        <v>1265</v>
      </c>
      <c r="Y76" s="10" t="s">
        <v>1158</v>
      </c>
      <c r="Z76" s="11" t="s">
        <v>1166</v>
      </c>
      <c r="AA76" s="10" t="s">
        <v>1266</v>
      </c>
      <c r="AB76" s="10" t="s">
        <v>1176</v>
      </c>
      <c r="AC76" s="19" t="s">
        <v>1171</v>
      </c>
      <c r="AD76" s="17" t="s">
        <v>1267</v>
      </c>
      <c r="AE76" s="10" t="s">
        <v>1165</v>
      </c>
    </row>
    <row r="77" spans="1:31">
      <c r="A77" s="28">
        <v>76</v>
      </c>
      <c r="B77" s="9" t="s">
        <v>441</v>
      </c>
      <c r="C77" s="12">
        <v>202572003516126</v>
      </c>
      <c r="D77" s="9" t="s">
        <v>424</v>
      </c>
      <c r="E77" s="9" t="s">
        <v>29</v>
      </c>
      <c r="F77" s="9" t="s">
        <v>335</v>
      </c>
      <c r="G77" s="9" t="s">
        <v>64</v>
      </c>
      <c r="H77" s="9" t="s">
        <v>308</v>
      </c>
      <c r="I77" s="9" t="s">
        <v>394</v>
      </c>
      <c r="J77" s="9" t="s">
        <v>310</v>
      </c>
      <c r="K77" s="9" t="s">
        <v>310</v>
      </c>
      <c r="L77" s="9" t="s">
        <v>442</v>
      </c>
      <c r="M77" s="9" t="s">
        <v>124</v>
      </c>
      <c r="N77" s="9" t="s">
        <v>443</v>
      </c>
      <c r="O77" s="9" t="s">
        <v>397</v>
      </c>
      <c r="P77" s="9" t="s">
        <v>32</v>
      </c>
      <c r="Q77" s="9" t="s">
        <v>32</v>
      </c>
      <c r="R77" s="9" t="s">
        <v>81</v>
      </c>
      <c r="S77" s="9" t="s">
        <v>444</v>
      </c>
      <c r="T77" s="9" t="s">
        <v>33</v>
      </c>
      <c r="U77" s="9" t="s">
        <v>34</v>
      </c>
      <c r="V77" s="9" t="s">
        <v>32</v>
      </c>
      <c r="W77" s="11" t="s">
        <v>397</v>
      </c>
      <c r="X77" s="10" t="s">
        <v>1265</v>
      </c>
      <c r="Y77" s="10" t="s">
        <v>1158</v>
      </c>
      <c r="Z77" s="11" t="s">
        <v>1166</v>
      </c>
      <c r="AA77" s="10" t="s">
        <v>1266</v>
      </c>
      <c r="AB77" s="10" t="s">
        <v>1176</v>
      </c>
      <c r="AC77" s="19" t="s">
        <v>1171</v>
      </c>
      <c r="AD77" s="17" t="s">
        <v>1267</v>
      </c>
      <c r="AE77" s="10" t="s">
        <v>1165</v>
      </c>
    </row>
    <row r="78" spans="1:31">
      <c r="A78" s="28">
        <v>77</v>
      </c>
      <c r="B78" s="9" t="s">
        <v>445</v>
      </c>
      <c r="C78" s="12">
        <v>202572003498646</v>
      </c>
      <c r="D78" s="9" t="s">
        <v>163</v>
      </c>
      <c r="E78" s="9" t="s">
        <v>29</v>
      </c>
      <c r="F78" s="9" t="s">
        <v>335</v>
      </c>
      <c r="G78" s="9" t="s">
        <v>64</v>
      </c>
      <c r="H78" s="9" t="s">
        <v>308</v>
      </c>
      <c r="I78" s="9" t="s">
        <v>394</v>
      </c>
      <c r="J78" s="9" t="s">
        <v>310</v>
      </c>
      <c r="K78" s="9" t="s">
        <v>310</v>
      </c>
      <c r="L78" s="9" t="s">
        <v>446</v>
      </c>
      <c r="M78" s="9" t="s">
        <v>124</v>
      </c>
      <c r="N78" s="9" t="s">
        <v>447</v>
      </c>
      <c r="O78" s="9" t="s">
        <v>397</v>
      </c>
      <c r="P78" s="9" t="s">
        <v>32</v>
      </c>
      <c r="Q78" s="9" t="s">
        <v>32</v>
      </c>
      <c r="R78" s="9" t="s">
        <v>81</v>
      </c>
      <c r="S78" s="9" t="s">
        <v>448</v>
      </c>
      <c r="T78" s="9" t="s">
        <v>33</v>
      </c>
      <c r="U78" s="9" t="s">
        <v>34</v>
      </c>
      <c r="V78" s="9" t="s">
        <v>32</v>
      </c>
      <c r="W78" s="11" t="s">
        <v>397</v>
      </c>
      <c r="X78" s="10" t="s">
        <v>1265</v>
      </c>
      <c r="Y78" s="10" t="s">
        <v>1158</v>
      </c>
      <c r="Z78" s="11" t="s">
        <v>1166</v>
      </c>
      <c r="AA78" s="10" t="s">
        <v>1266</v>
      </c>
      <c r="AB78" s="10" t="s">
        <v>1176</v>
      </c>
      <c r="AC78" s="19" t="s">
        <v>1171</v>
      </c>
      <c r="AD78" s="17" t="s">
        <v>1267</v>
      </c>
      <c r="AE78" s="10" t="s">
        <v>1165</v>
      </c>
    </row>
    <row r="79" spans="1:31">
      <c r="A79" s="28">
        <v>78</v>
      </c>
      <c r="B79" s="9" t="s">
        <v>449</v>
      </c>
      <c r="C79" s="12">
        <v>202471005816286</v>
      </c>
      <c r="D79" s="9" t="s">
        <v>450</v>
      </c>
      <c r="E79" s="9" t="s">
        <v>29</v>
      </c>
      <c r="F79" s="9" t="s">
        <v>308</v>
      </c>
      <c r="G79" s="9" t="s">
        <v>451</v>
      </c>
      <c r="H79" s="9" t="s">
        <v>452</v>
      </c>
      <c r="I79" s="9" t="s">
        <v>90</v>
      </c>
      <c r="J79" s="9" t="s">
        <v>125</v>
      </c>
      <c r="K79" s="9" t="s">
        <v>453</v>
      </c>
      <c r="L79" s="9" t="s">
        <v>454</v>
      </c>
      <c r="M79" s="9" t="s">
        <v>85</v>
      </c>
      <c r="N79" s="9" t="s">
        <v>455</v>
      </c>
      <c r="O79" s="9" t="s">
        <v>92</v>
      </c>
      <c r="P79" s="9" t="s">
        <v>32</v>
      </c>
      <c r="Q79" s="9" t="s">
        <v>32</v>
      </c>
      <c r="R79" s="9" t="s">
        <v>121</v>
      </c>
      <c r="S79" s="9" t="s">
        <v>456</v>
      </c>
      <c r="T79" s="9" t="s">
        <v>33</v>
      </c>
      <c r="U79" s="9" t="s">
        <v>34</v>
      </c>
      <c r="V79" s="9" t="s">
        <v>32</v>
      </c>
      <c r="W79" s="11" t="s">
        <v>1269</v>
      </c>
      <c r="X79" s="10" t="s">
        <v>1268</v>
      </c>
      <c r="Y79" s="10" t="s">
        <v>1158</v>
      </c>
      <c r="Z79" s="11" t="s">
        <v>1173</v>
      </c>
      <c r="AA79" s="10" t="s">
        <v>1269</v>
      </c>
      <c r="AB79" s="10" t="s">
        <v>1149</v>
      </c>
      <c r="AC79" s="10" t="s">
        <v>1152</v>
      </c>
      <c r="AD79" s="10" t="s">
        <v>1270</v>
      </c>
      <c r="AE79" s="10" t="s">
        <v>1165</v>
      </c>
    </row>
    <row r="80" spans="1:31">
      <c r="A80" s="28">
        <v>79</v>
      </c>
      <c r="B80" s="9" t="s">
        <v>457</v>
      </c>
      <c r="C80" s="12">
        <v>202632000026136</v>
      </c>
      <c r="D80" s="9" t="s">
        <v>458</v>
      </c>
      <c r="E80" s="9" t="s">
        <v>29</v>
      </c>
      <c r="F80" s="9" t="s">
        <v>308</v>
      </c>
      <c r="G80" s="9" t="s">
        <v>451</v>
      </c>
      <c r="H80" s="9" t="s">
        <v>308</v>
      </c>
      <c r="I80" s="9" t="s">
        <v>459</v>
      </c>
      <c r="J80" s="9" t="s">
        <v>310</v>
      </c>
      <c r="K80" s="9" t="s">
        <v>310</v>
      </c>
      <c r="L80" s="9" t="s">
        <v>460</v>
      </c>
      <c r="M80" s="9" t="s">
        <v>124</v>
      </c>
      <c r="N80" s="9" t="s">
        <v>461</v>
      </c>
      <c r="O80" s="9" t="s">
        <v>462</v>
      </c>
      <c r="P80" s="9" t="s">
        <v>32</v>
      </c>
      <c r="Q80" s="9" t="s">
        <v>32</v>
      </c>
      <c r="R80" s="9" t="s">
        <v>76</v>
      </c>
      <c r="S80" s="9" t="s">
        <v>463</v>
      </c>
      <c r="T80" s="9" t="s">
        <v>33</v>
      </c>
      <c r="U80" s="9" t="s">
        <v>34</v>
      </c>
      <c r="V80" s="9" t="s">
        <v>32</v>
      </c>
      <c r="W80" s="11" t="s">
        <v>462</v>
      </c>
      <c r="X80" s="10" t="s">
        <v>1272</v>
      </c>
      <c r="Y80" s="10" t="s">
        <v>1158</v>
      </c>
      <c r="Z80" s="11" t="s">
        <v>1166</v>
      </c>
      <c r="AA80" s="10" t="s">
        <v>1273</v>
      </c>
      <c r="AB80" s="10" t="s">
        <v>1149</v>
      </c>
      <c r="AC80" s="10" t="s">
        <v>1156</v>
      </c>
      <c r="AD80" s="10" t="s">
        <v>1271</v>
      </c>
      <c r="AE80" s="10" t="s">
        <v>1165</v>
      </c>
    </row>
    <row r="81" spans="1:31">
      <c r="A81" s="28">
        <v>80</v>
      </c>
      <c r="B81" s="9" t="s">
        <v>464</v>
      </c>
      <c r="C81" s="12">
        <v>202631000021059</v>
      </c>
      <c r="D81" s="9" t="s">
        <v>84</v>
      </c>
      <c r="E81" s="9" t="s">
        <v>29</v>
      </c>
      <c r="F81" s="9" t="s">
        <v>308</v>
      </c>
      <c r="G81" s="9" t="s">
        <v>62</v>
      </c>
      <c r="H81" s="9" t="s">
        <v>371</v>
      </c>
      <c r="I81" s="9" t="s">
        <v>288</v>
      </c>
      <c r="J81" s="9" t="s">
        <v>310</v>
      </c>
      <c r="K81" s="9" t="s">
        <v>125</v>
      </c>
      <c r="L81" s="9" t="s">
        <v>465</v>
      </c>
      <c r="M81" s="9" t="s">
        <v>126</v>
      </c>
      <c r="N81" s="9" t="s">
        <v>466</v>
      </c>
      <c r="O81" s="9" t="s">
        <v>291</v>
      </c>
      <c r="P81" s="9" t="s">
        <v>32</v>
      </c>
      <c r="Q81" s="9" t="s">
        <v>32</v>
      </c>
      <c r="R81" s="9" t="s">
        <v>76</v>
      </c>
      <c r="S81" s="9" t="s">
        <v>467</v>
      </c>
      <c r="T81" s="9" t="s">
        <v>33</v>
      </c>
      <c r="U81" s="9" t="s">
        <v>34</v>
      </c>
      <c r="V81" s="9" t="s">
        <v>32</v>
      </c>
      <c r="W81" s="11" t="s">
        <v>291</v>
      </c>
      <c r="X81" s="10" t="s">
        <v>1274</v>
      </c>
      <c r="Y81" s="10" t="s">
        <v>1158</v>
      </c>
      <c r="Z81" s="11" t="s">
        <v>1216</v>
      </c>
      <c r="AA81" s="10" t="s">
        <v>291</v>
      </c>
      <c r="AB81" s="10" t="s">
        <v>1149</v>
      </c>
      <c r="AC81" s="10" t="s">
        <v>1150</v>
      </c>
      <c r="AD81" s="17" t="s">
        <v>1276</v>
      </c>
      <c r="AE81" s="10" t="s">
        <v>1165</v>
      </c>
    </row>
    <row r="82" spans="1:31">
      <c r="A82" s="28">
        <v>81</v>
      </c>
      <c r="B82" s="9" t="s">
        <v>468</v>
      </c>
      <c r="C82" s="12">
        <v>202631000021029</v>
      </c>
      <c r="D82" s="9" t="s">
        <v>84</v>
      </c>
      <c r="E82" s="9" t="s">
        <v>29</v>
      </c>
      <c r="F82" s="9" t="s">
        <v>308</v>
      </c>
      <c r="G82" s="9" t="s">
        <v>62</v>
      </c>
      <c r="H82" s="9" t="s">
        <v>371</v>
      </c>
      <c r="I82" s="9" t="s">
        <v>288</v>
      </c>
      <c r="J82" s="9" t="s">
        <v>310</v>
      </c>
      <c r="K82" s="9" t="s">
        <v>125</v>
      </c>
      <c r="L82" s="9" t="s">
        <v>469</v>
      </c>
      <c r="M82" s="9" t="s">
        <v>126</v>
      </c>
      <c r="N82" s="9" t="s">
        <v>470</v>
      </c>
      <c r="O82" s="9" t="s">
        <v>291</v>
      </c>
      <c r="P82" s="9" t="s">
        <v>32</v>
      </c>
      <c r="Q82" s="9" t="s">
        <v>32</v>
      </c>
      <c r="R82" s="9" t="s">
        <v>76</v>
      </c>
      <c r="S82" s="9" t="s">
        <v>471</v>
      </c>
      <c r="T82" s="9" t="s">
        <v>33</v>
      </c>
      <c r="U82" s="9" t="s">
        <v>34</v>
      </c>
      <c r="V82" s="9" t="s">
        <v>32</v>
      </c>
      <c r="W82" s="11" t="s">
        <v>291</v>
      </c>
      <c r="X82" s="10" t="s">
        <v>2590</v>
      </c>
      <c r="Y82" s="10" t="s">
        <v>1158</v>
      </c>
      <c r="Z82" s="11" t="s">
        <v>1216</v>
      </c>
      <c r="AA82" s="10" t="s">
        <v>291</v>
      </c>
      <c r="AB82" s="10" t="s">
        <v>1176</v>
      </c>
      <c r="AC82" s="10" t="s">
        <v>1150</v>
      </c>
      <c r="AD82" s="17" t="s">
        <v>1275</v>
      </c>
      <c r="AE82" s="10" t="s">
        <v>1165</v>
      </c>
    </row>
    <row r="83" spans="1:31">
      <c r="A83" s="28">
        <v>82</v>
      </c>
      <c r="B83" s="9" t="s">
        <v>472</v>
      </c>
      <c r="C83" s="12">
        <v>202631000021039</v>
      </c>
      <c r="D83" s="9" t="s">
        <v>84</v>
      </c>
      <c r="E83" s="9" t="s">
        <v>29</v>
      </c>
      <c r="F83" s="9" t="s">
        <v>308</v>
      </c>
      <c r="G83" s="9" t="s">
        <v>62</v>
      </c>
      <c r="H83" s="9" t="s">
        <v>371</v>
      </c>
      <c r="I83" s="9" t="s">
        <v>288</v>
      </c>
      <c r="J83" s="9" t="s">
        <v>310</v>
      </c>
      <c r="K83" s="9" t="s">
        <v>125</v>
      </c>
      <c r="L83" s="9" t="s">
        <v>473</v>
      </c>
      <c r="M83" s="9" t="s">
        <v>126</v>
      </c>
      <c r="N83" s="9" t="s">
        <v>474</v>
      </c>
      <c r="O83" s="9" t="s">
        <v>291</v>
      </c>
      <c r="P83" s="9" t="s">
        <v>32</v>
      </c>
      <c r="Q83" s="9" t="s">
        <v>32</v>
      </c>
      <c r="R83" s="9" t="s">
        <v>76</v>
      </c>
      <c r="S83" s="9" t="s">
        <v>475</v>
      </c>
      <c r="T83" s="9" t="s">
        <v>33</v>
      </c>
      <c r="U83" s="9" t="s">
        <v>34</v>
      </c>
      <c r="V83" s="9" t="s">
        <v>32</v>
      </c>
      <c r="W83" s="11" t="s">
        <v>291</v>
      </c>
      <c r="X83" s="10" t="s">
        <v>2590</v>
      </c>
      <c r="Y83" s="10" t="s">
        <v>1158</v>
      </c>
      <c r="Z83" s="11" t="s">
        <v>1216</v>
      </c>
      <c r="AA83" s="10" t="s">
        <v>291</v>
      </c>
      <c r="AB83" s="10" t="s">
        <v>1176</v>
      </c>
      <c r="AC83" s="10" t="s">
        <v>1150</v>
      </c>
      <c r="AD83" s="17" t="s">
        <v>1275</v>
      </c>
      <c r="AE83" s="10" t="s">
        <v>1165</v>
      </c>
    </row>
    <row r="84" spans="1:31">
      <c r="A84" s="28">
        <v>83</v>
      </c>
      <c r="B84" s="9" t="s">
        <v>476</v>
      </c>
      <c r="C84" s="12">
        <v>202531001937636</v>
      </c>
      <c r="D84" s="9" t="s">
        <v>477</v>
      </c>
      <c r="E84" s="9" t="s">
        <v>29</v>
      </c>
      <c r="F84" s="9" t="s">
        <v>308</v>
      </c>
      <c r="G84" s="9" t="s">
        <v>62</v>
      </c>
      <c r="H84" s="9" t="s">
        <v>452</v>
      </c>
      <c r="I84" s="9" t="s">
        <v>75</v>
      </c>
      <c r="J84" s="9" t="s">
        <v>310</v>
      </c>
      <c r="K84" s="9" t="s">
        <v>453</v>
      </c>
      <c r="L84" s="9" t="s">
        <v>478</v>
      </c>
      <c r="M84" s="9" t="s">
        <v>85</v>
      </c>
      <c r="N84" s="9" t="s">
        <v>479</v>
      </c>
      <c r="O84" s="9" t="s">
        <v>63</v>
      </c>
      <c r="P84" s="9" t="s">
        <v>32</v>
      </c>
      <c r="Q84" s="9" t="s">
        <v>32</v>
      </c>
      <c r="R84" s="9" t="s">
        <v>480</v>
      </c>
      <c r="S84" s="9" t="s">
        <v>481</v>
      </c>
      <c r="T84" s="9" t="s">
        <v>33</v>
      </c>
      <c r="U84" s="9" t="s">
        <v>34</v>
      </c>
      <c r="V84" s="9" t="s">
        <v>32</v>
      </c>
      <c r="W84" s="11" t="s">
        <v>63</v>
      </c>
      <c r="X84" s="10" t="s">
        <v>1278</v>
      </c>
      <c r="Y84" s="10" t="s">
        <v>1158</v>
      </c>
      <c r="Z84" s="11" t="s">
        <v>1164</v>
      </c>
      <c r="AA84" s="10" t="s">
        <v>1279</v>
      </c>
      <c r="AB84" s="10" t="s">
        <v>1176</v>
      </c>
      <c r="AC84" s="19" t="s">
        <v>1171</v>
      </c>
      <c r="AD84" s="10" t="s">
        <v>1277</v>
      </c>
      <c r="AE84" s="10" t="s">
        <v>1165</v>
      </c>
    </row>
    <row r="85" spans="1:31">
      <c r="A85" s="28">
        <v>84</v>
      </c>
      <c r="B85" s="9" t="s">
        <v>482</v>
      </c>
      <c r="C85" s="12">
        <v>202631000021259</v>
      </c>
      <c r="D85" s="9" t="s">
        <v>84</v>
      </c>
      <c r="E85" s="9" t="s">
        <v>29</v>
      </c>
      <c r="F85" s="9" t="s">
        <v>308</v>
      </c>
      <c r="G85" s="9" t="s">
        <v>62</v>
      </c>
      <c r="H85" s="9" t="s">
        <v>371</v>
      </c>
      <c r="I85" s="9" t="s">
        <v>288</v>
      </c>
      <c r="J85" s="9" t="s">
        <v>310</v>
      </c>
      <c r="K85" s="9" t="s">
        <v>125</v>
      </c>
      <c r="L85" s="9" t="s">
        <v>483</v>
      </c>
      <c r="M85" s="9" t="s">
        <v>85</v>
      </c>
      <c r="N85" s="9" t="s">
        <v>484</v>
      </c>
      <c r="O85" s="9" t="s">
        <v>291</v>
      </c>
      <c r="P85" s="9" t="s">
        <v>32</v>
      </c>
      <c r="Q85" s="9" t="s">
        <v>32</v>
      </c>
      <c r="R85" s="9" t="s">
        <v>69</v>
      </c>
      <c r="S85" s="9" t="s">
        <v>485</v>
      </c>
      <c r="T85" s="9" t="s">
        <v>33</v>
      </c>
      <c r="U85" s="9" t="s">
        <v>34</v>
      </c>
      <c r="V85" s="9" t="s">
        <v>32</v>
      </c>
      <c r="W85" s="11" t="s">
        <v>291</v>
      </c>
      <c r="X85" s="10" t="s">
        <v>1249</v>
      </c>
      <c r="Y85" s="10" t="s">
        <v>1158</v>
      </c>
      <c r="Z85" s="11" t="s">
        <v>1216</v>
      </c>
      <c r="AA85" s="10" t="s">
        <v>291</v>
      </c>
      <c r="AB85" s="10" t="s">
        <v>1176</v>
      </c>
      <c r="AC85" s="10" t="s">
        <v>1150</v>
      </c>
      <c r="AD85" s="17" t="s">
        <v>1250</v>
      </c>
      <c r="AE85" s="10" t="s">
        <v>1165</v>
      </c>
    </row>
    <row r="86" spans="1:31">
      <c r="A86" s="28">
        <v>85</v>
      </c>
      <c r="B86" s="9" t="s">
        <v>486</v>
      </c>
      <c r="C86" s="12">
        <v>202631000021269</v>
      </c>
      <c r="D86" s="9" t="s">
        <v>84</v>
      </c>
      <c r="E86" s="9" t="s">
        <v>29</v>
      </c>
      <c r="F86" s="9" t="s">
        <v>308</v>
      </c>
      <c r="G86" s="9" t="s">
        <v>62</v>
      </c>
      <c r="H86" s="9" t="s">
        <v>371</v>
      </c>
      <c r="I86" s="9" t="s">
        <v>288</v>
      </c>
      <c r="J86" s="9" t="s">
        <v>310</v>
      </c>
      <c r="K86" s="9" t="s">
        <v>125</v>
      </c>
      <c r="L86" s="9" t="s">
        <v>487</v>
      </c>
      <c r="M86" s="9" t="s">
        <v>85</v>
      </c>
      <c r="N86" s="9" t="s">
        <v>488</v>
      </c>
      <c r="O86" s="9" t="s">
        <v>291</v>
      </c>
      <c r="P86" s="9" t="s">
        <v>32</v>
      </c>
      <c r="Q86" s="9" t="s">
        <v>32</v>
      </c>
      <c r="R86" s="9" t="s">
        <v>69</v>
      </c>
      <c r="S86" s="9" t="s">
        <v>489</v>
      </c>
      <c r="T86" s="9" t="s">
        <v>33</v>
      </c>
      <c r="U86" s="9" t="s">
        <v>34</v>
      </c>
      <c r="V86" s="9" t="s">
        <v>32</v>
      </c>
      <c r="W86" s="11" t="s">
        <v>291</v>
      </c>
      <c r="X86" s="10" t="s">
        <v>1249</v>
      </c>
      <c r="Y86" s="10" t="s">
        <v>1158</v>
      </c>
      <c r="Z86" s="11" t="s">
        <v>1216</v>
      </c>
      <c r="AA86" s="10" t="s">
        <v>291</v>
      </c>
      <c r="AB86" s="10" t="s">
        <v>1176</v>
      </c>
      <c r="AC86" s="10" t="s">
        <v>1150</v>
      </c>
      <c r="AD86" s="17" t="s">
        <v>1250</v>
      </c>
      <c r="AE86" s="10" t="s">
        <v>1165</v>
      </c>
    </row>
    <row r="87" spans="1:31">
      <c r="A87" s="28">
        <v>86</v>
      </c>
      <c r="B87" s="21" t="s">
        <v>490</v>
      </c>
      <c r="C87" s="12">
        <v>202631000021289</v>
      </c>
      <c r="D87" s="9" t="s">
        <v>84</v>
      </c>
      <c r="E87" s="9" t="s">
        <v>29</v>
      </c>
      <c r="F87" s="9" t="s">
        <v>308</v>
      </c>
      <c r="G87" s="9" t="s">
        <v>62</v>
      </c>
      <c r="H87" s="9" t="s">
        <v>371</v>
      </c>
      <c r="I87" s="9" t="s">
        <v>288</v>
      </c>
      <c r="J87" s="9" t="s">
        <v>310</v>
      </c>
      <c r="K87" s="9" t="s">
        <v>125</v>
      </c>
      <c r="L87" s="9" t="s">
        <v>491</v>
      </c>
      <c r="M87" s="9" t="s">
        <v>85</v>
      </c>
      <c r="N87" s="9" t="s">
        <v>492</v>
      </c>
      <c r="O87" s="9" t="s">
        <v>291</v>
      </c>
      <c r="P87" s="9" t="s">
        <v>32</v>
      </c>
      <c r="Q87" s="9" t="s">
        <v>32</v>
      </c>
      <c r="R87" s="9" t="s">
        <v>69</v>
      </c>
      <c r="S87" s="9" t="s">
        <v>493</v>
      </c>
      <c r="T87" s="9" t="s">
        <v>33</v>
      </c>
      <c r="U87" s="9" t="s">
        <v>34</v>
      </c>
      <c r="V87" s="9" t="s">
        <v>32</v>
      </c>
      <c r="W87" s="11" t="s">
        <v>291</v>
      </c>
      <c r="X87" s="10" t="s">
        <v>1249</v>
      </c>
      <c r="Y87" s="10" t="s">
        <v>1158</v>
      </c>
      <c r="Z87" s="11" t="s">
        <v>1216</v>
      </c>
      <c r="AA87" s="10" t="s">
        <v>291</v>
      </c>
      <c r="AB87" s="10" t="s">
        <v>1176</v>
      </c>
      <c r="AC87" s="10" t="s">
        <v>1150</v>
      </c>
      <c r="AD87" s="17" t="s">
        <v>1250</v>
      </c>
      <c r="AE87" s="10" t="s">
        <v>1165</v>
      </c>
    </row>
    <row r="88" spans="1:31">
      <c r="A88" s="28">
        <v>87</v>
      </c>
      <c r="B88" s="9" t="s">
        <v>494</v>
      </c>
      <c r="C88" s="5">
        <v>202531002639676</v>
      </c>
      <c r="D88" s="4" t="s">
        <v>495</v>
      </c>
      <c r="E88" s="4" t="s">
        <v>29</v>
      </c>
      <c r="F88" s="4" t="s">
        <v>308</v>
      </c>
      <c r="G88" s="4" t="s">
        <v>62</v>
      </c>
      <c r="H88" s="4" t="s">
        <v>347</v>
      </c>
      <c r="I88" s="4" t="s">
        <v>357</v>
      </c>
      <c r="J88" s="4" t="s">
        <v>117</v>
      </c>
      <c r="K88" s="4" t="s">
        <v>348</v>
      </c>
      <c r="L88" s="4" t="s">
        <v>496</v>
      </c>
      <c r="M88" s="4" t="s">
        <v>78</v>
      </c>
      <c r="N88" s="4" t="s">
        <v>497</v>
      </c>
      <c r="O88" s="4" t="s">
        <v>361</v>
      </c>
      <c r="P88" s="4" t="s">
        <v>32</v>
      </c>
      <c r="Q88" s="4" t="s">
        <v>32</v>
      </c>
      <c r="R88" s="4" t="s">
        <v>118</v>
      </c>
      <c r="S88" s="4" t="s">
        <v>498</v>
      </c>
      <c r="T88" s="4" t="s">
        <v>33</v>
      </c>
      <c r="U88" s="4" t="s">
        <v>34</v>
      </c>
      <c r="V88" s="4" t="s">
        <v>32</v>
      </c>
      <c r="W88" s="11" t="s">
        <v>2236</v>
      </c>
      <c r="X88" s="6" t="s">
        <v>2589</v>
      </c>
      <c r="Y88" s="6" t="s">
        <v>1158</v>
      </c>
      <c r="Z88" s="11" t="s">
        <v>1634</v>
      </c>
      <c r="AA88" s="6" t="s">
        <v>1470</v>
      </c>
      <c r="AB88" s="6" t="s">
        <v>1176</v>
      </c>
      <c r="AC88" s="6" t="s">
        <v>1156</v>
      </c>
      <c r="AD88" s="6" t="s">
        <v>1280</v>
      </c>
      <c r="AE88" s="6" t="s">
        <v>1160</v>
      </c>
    </row>
    <row r="89" spans="1:31">
      <c r="A89" s="28">
        <v>88</v>
      </c>
      <c r="B89" s="9" t="s">
        <v>499</v>
      </c>
      <c r="C89" s="5">
        <v>202631000021859</v>
      </c>
      <c r="D89" s="4" t="s">
        <v>107</v>
      </c>
      <c r="E89" s="4" t="s">
        <v>29</v>
      </c>
      <c r="F89" s="4" t="s">
        <v>308</v>
      </c>
      <c r="G89" s="4" t="s">
        <v>62</v>
      </c>
      <c r="H89" s="4" t="s">
        <v>371</v>
      </c>
      <c r="I89" s="4" t="s">
        <v>288</v>
      </c>
      <c r="J89" s="4" t="s">
        <v>310</v>
      </c>
      <c r="K89" s="4" t="s">
        <v>125</v>
      </c>
      <c r="L89" s="4" t="s">
        <v>500</v>
      </c>
      <c r="M89" s="4" t="s">
        <v>126</v>
      </c>
      <c r="N89" s="4" t="s">
        <v>501</v>
      </c>
      <c r="O89" s="4" t="s">
        <v>291</v>
      </c>
      <c r="P89" s="4" t="s">
        <v>32</v>
      </c>
      <c r="Q89" s="4" t="s">
        <v>32</v>
      </c>
      <c r="R89" s="4" t="s">
        <v>76</v>
      </c>
      <c r="S89" s="4" t="s">
        <v>502</v>
      </c>
      <c r="T89" s="4" t="s">
        <v>33</v>
      </c>
      <c r="U89" s="4" t="s">
        <v>34</v>
      </c>
      <c r="V89" s="4" t="s">
        <v>32</v>
      </c>
      <c r="W89" s="11" t="s">
        <v>291</v>
      </c>
      <c r="X89" s="11" t="s">
        <v>1281</v>
      </c>
      <c r="Y89" s="11" t="s">
        <v>1158</v>
      </c>
      <c r="Z89" s="11" t="s">
        <v>1216</v>
      </c>
      <c r="AA89" s="11" t="s">
        <v>291</v>
      </c>
      <c r="AB89" s="11" t="s">
        <v>1176</v>
      </c>
      <c r="AC89" s="6" t="s">
        <v>1150</v>
      </c>
      <c r="AD89" s="11" t="s">
        <v>1282</v>
      </c>
      <c r="AE89" s="6" t="s">
        <v>1165</v>
      </c>
    </row>
    <row r="90" spans="1:31">
      <c r="A90" s="28">
        <v>89</v>
      </c>
      <c r="B90" s="9" t="s">
        <v>503</v>
      </c>
      <c r="C90" s="5">
        <v>14885</v>
      </c>
      <c r="D90" s="4" t="s">
        <v>504</v>
      </c>
      <c r="E90" s="4" t="s">
        <v>29</v>
      </c>
      <c r="F90" s="4" t="s">
        <v>308</v>
      </c>
      <c r="G90" s="4" t="s">
        <v>37</v>
      </c>
      <c r="H90" s="4" t="s">
        <v>347</v>
      </c>
      <c r="I90" s="4" t="s">
        <v>357</v>
      </c>
      <c r="J90" s="4" t="s">
        <v>117</v>
      </c>
      <c r="K90" s="4" t="s">
        <v>348</v>
      </c>
      <c r="L90" s="4" t="s">
        <v>505</v>
      </c>
      <c r="M90" s="4" t="s">
        <v>72</v>
      </c>
      <c r="N90" s="4" t="s">
        <v>506</v>
      </c>
      <c r="O90" s="4" t="s">
        <v>361</v>
      </c>
      <c r="P90" s="4" t="s">
        <v>32</v>
      </c>
      <c r="Q90" s="4" t="s">
        <v>32</v>
      </c>
      <c r="R90" s="4" t="s">
        <v>79</v>
      </c>
      <c r="S90" s="4" t="s">
        <v>507</v>
      </c>
      <c r="T90" s="4" t="s">
        <v>33</v>
      </c>
      <c r="U90" s="4" t="s">
        <v>34</v>
      </c>
      <c r="V90" s="4" t="s">
        <v>32</v>
      </c>
      <c r="W90" s="11" t="s">
        <v>2236</v>
      </c>
      <c r="X90" s="25" t="s">
        <v>1283</v>
      </c>
      <c r="Y90" s="25" t="s">
        <v>1158</v>
      </c>
      <c r="Z90" s="11" t="s">
        <v>1634</v>
      </c>
      <c r="AA90" s="25" t="s">
        <v>2236</v>
      </c>
      <c r="AB90" s="25" t="s">
        <v>1176</v>
      </c>
      <c r="AC90" s="26" t="s">
        <v>1152</v>
      </c>
      <c r="AD90" s="27" t="s">
        <v>1414</v>
      </c>
      <c r="AE90" s="25" t="s">
        <v>1160</v>
      </c>
    </row>
    <row r="91" spans="1:31">
      <c r="A91" s="28">
        <v>90</v>
      </c>
      <c r="B91" s="9" t="s">
        <v>508</v>
      </c>
      <c r="C91" s="5">
        <v>6187</v>
      </c>
      <c r="D91" s="4" t="s">
        <v>509</v>
      </c>
      <c r="E91" s="4" t="s">
        <v>29</v>
      </c>
      <c r="F91" s="4" t="s">
        <v>308</v>
      </c>
      <c r="G91" s="4" t="s">
        <v>37</v>
      </c>
      <c r="H91" s="4" t="s">
        <v>347</v>
      </c>
      <c r="I91" s="4" t="s">
        <v>357</v>
      </c>
      <c r="J91" s="4" t="s">
        <v>117</v>
      </c>
      <c r="K91" s="4" t="s">
        <v>348</v>
      </c>
      <c r="L91" s="4" t="s">
        <v>510</v>
      </c>
      <c r="M91" s="4" t="s">
        <v>72</v>
      </c>
      <c r="N91" s="4" t="s">
        <v>511</v>
      </c>
      <c r="O91" s="4" t="s">
        <v>361</v>
      </c>
      <c r="P91" s="4" t="s">
        <v>32</v>
      </c>
      <c r="Q91" s="4" t="s">
        <v>32</v>
      </c>
      <c r="R91" s="4" t="s">
        <v>121</v>
      </c>
      <c r="S91" s="4" t="s">
        <v>512</v>
      </c>
      <c r="T91" s="4" t="s">
        <v>33</v>
      </c>
      <c r="U91" s="4" t="s">
        <v>34</v>
      </c>
      <c r="V91" s="4" t="s">
        <v>32</v>
      </c>
      <c r="W91" s="11" t="s">
        <v>2236</v>
      </c>
      <c r="X91" s="16" t="s">
        <v>1284</v>
      </c>
      <c r="Y91" s="25" t="s">
        <v>1158</v>
      </c>
      <c r="Z91" s="11" t="s">
        <v>1634</v>
      </c>
      <c r="AA91" s="25" t="s">
        <v>2236</v>
      </c>
      <c r="AB91" s="25" t="s">
        <v>1176</v>
      </c>
      <c r="AC91" s="26" t="s">
        <v>1156</v>
      </c>
      <c r="AD91" s="27" t="s">
        <v>1285</v>
      </c>
      <c r="AE91" s="25" t="s">
        <v>1160</v>
      </c>
    </row>
    <row r="92" spans="1:31">
      <c r="A92" s="28">
        <v>91</v>
      </c>
      <c r="B92" s="9" t="s">
        <v>513</v>
      </c>
      <c r="C92" s="12">
        <v>202543002688616</v>
      </c>
      <c r="D92" s="9" t="s">
        <v>514</v>
      </c>
      <c r="E92" s="9" t="s">
        <v>29</v>
      </c>
      <c r="F92" s="9" t="s">
        <v>308</v>
      </c>
      <c r="G92" s="9" t="s">
        <v>515</v>
      </c>
      <c r="H92" s="9" t="s">
        <v>308</v>
      </c>
      <c r="I92" s="9" t="s">
        <v>43</v>
      </c>
      <c r="J92" s="9" t="s">
        <v>91</v>
      </c>
      <c r="K92" s="9" t="s">
        <v>91</v>
      </c>
      <c r="L92" s="9" t="s">
        <v>516</v>
      </c>
      <c r="M92" s="9" t="s">
        <v>78</v>
      </c>
      <c r="N92" s="9" t="s">
        <v>517</v>
      </c>
      <c r="O92" s="9" t="s">
        <v>44</v>
      </c>
      <c r="P92" s="9" t="s">
        <v>32</v>
      </c>
      <c r="Q92" s="9" t="s">
        <v>32</v>
      </c>
      <c r="R92" s="9" t="s">
        <v>518</v>
      </c>
      <c r="S92" s="9" t="s">
        <v>519</v>
      </c>
      <c r="T92" s="9" t="s">
        <v>33</v>
      </c>
      <c r="U92" s="9" t="s">
        <v>34</v>
      </c>
      <c r="V92" s="9" t="s">
        <v>32</v>
      </c>
      <c r="W92" s="17" t="s">
        <v>44</v>
      </c>
      <c r="X92" s="17" t="s">
        <v>1147</v>
      </c>
      <c r="Y92" s="17" t="s">
        <v>1147</v>
      </c>
      <c r="Z92" s="17" t="s">
        <v>1161</v>
      </c>
      <c r="AA92" s="17" t="s">
        <v>1162</v>
      </c>
      <c r="AB92" s="17" t="s">
        <v>1149</v>
      </c>
      <c r="AC92" s="10" t="s">
        <v>1150</v>
      </c>
      <c r="AD92" s="17" t="s">
        <v>1286</v>
      </c>
      <c r="AE92" s="17" t="s">
        <v>1151</v>
      </c>
    </row>
    <row r="93" spans="1:31">
      <c r="A93" s="28">
        <v>92</v>
      </c>
      <c r="B93" s="9" t="s">
        <v>520</v>
      </c>
      <c r="C93" s="12">
        <v>202531001987966</v>
      </c>
      <c r="D93" s="9" t="s">
        <v>521</v>
      </c>
      <c r="E93" s="9" t="s">
        <v>29</v>
      </c>
      <c r="F93" s="9" t="s">
        <v>308</v>
      </c>
      <c r="G93" s="9" t="s">
        <v>62</v>
      </c>
      <c r="H93" s="9" t="s">
        <v>347</v>
      </c>
      <c r="I93" s="9" t="s">
        <v>365</v>
      </c>
      <c r="J93" s="9" t="s">
        <v>310</v>
      </c>
      <c r="K93" s="9" t="s">
        <v>348</v>
      </c>
      <c r="L93" s="9" t="s">
        <v>522</v>
      </c>
      <c r="M93" s="9" t="s">
        <v>72</v>
      </c>
      <c r="N93" s="9" t="s">
        <v>523</v>
      </c>
      <c r="O93" s="9" t="s">
        <v>88</v>
      </c>
      <c r="P93" s="9" t="s">
        <v>32</v>
      </c>
      <c r="Q93" s="9" t="s">
        <v>32</v>
      </c>
      <c r="R93" s="9" t="s">
        <v>78</v>
      </c>
      <c r="S93" s="9" t="s">
        <v>524</v>
      </c>
      <c r="T93" s="9" t="s">
        <v>33</v>
      </c>
      <c r="U93" s="9" t="s">
        <v>34</v>
      </c>
      <c r="V93" s="9" t="s">
        <v>32</v>
      </c>
      <c r="W93" s="11" t="s">
        <v>88</v>
      </c>
      <c r="X93" s="15" t="s">
        <v>1288</v>
      </c>
      <c r="Y93" s="17" t="s">
        <v>1158</v>
      </c>
      <c r="Z93" s="11" t="s">
        <v>1290</v>
      </c>
      <c r="AA93" s="17" t="s">
        <v>1290</v>
      </c>
      <c r="AB93" s="17" t="s">
        <v>1176</v>
      </c>
      <c r="AC93" s="19" t="s">
        <v>1171</v>
      </c>
      <c r="AD93" s="17" t="s">
        <v>1287</v>
      </c>
      <c r="AE93" s="17" t="s">
        <v>1165</v>
      </c>
    </row>
    <row r="94" spans="1:31">
      <c r="A94" s="28">
        <v>93</v>
      </c>
      <c r="B94" s="9" t="s">
        <v>520</v>
      </c>
      <c r="C94" s="12">
        <v>202531001987967</v>
      </c>
      <c r="D94" s="9" t="s">
        <v>2627</v>
      </c>
      <c r="E94" s="9" t="s">
        <v>29</v>
      </c>
      <c r="F94" s="9" t="s">
        <v>2614</v>
      </c>
      <c r="G94" s="9" t="s">
        <v>62</v>
      </c>
      <c r="H94" s="9" t="s">
        <v>2628</v>
      </c>
      <c r="I94" s="9" t="s">
        <v>365</v>
      </c>
      <c r="J94" s="9" t="s">
        <v>2616</v>
      </c>
      <c r="K94" s="9" t="s">
        <v>2629</v>
      </c>
      <c r="L94" s="9" t="s">
        <v>527</v>
      </c>
      <c r="M94" s="9" t="s">
        <v>2630</v>
      </c>
      <c r="N94" s="9" t="s">
        <v>2631</v>
      </c>
      <c r="O94" s="9" t="s">
        <v>88</v>
      </c>
      <c r="P94" s="9" t="s">
        <v>32</v>
      </c>
      <c r="Q94" s="9" t="s">
        <v>32</v>
      </c>
      <c r="R94" s="9" t="s">
        <v>2632</v>
      </c>
      <c r="S94" s="9" t="s">
        <v>2633</v>
      </c>
      <c r="T94" s="9" t="s">
        <v>33</v>
      </c>
      <c r="U94" s="9" t="s">
        <v>34</v>
      </c>
      <c r="V94" s="4"/>
      <c r="W94" s="11" t="s">
        <v>88</v>
      </c>
      <c r="X94" s="15" t="s">
        <v>1289</v>
      </c>
      <c r="Y94" s="11" t="s">
        <v>1158</v>
      </c>
      <c r="Z94" s="11" t="s">
        <v>1290</v>
      </c>
      <c r="AA94" s="11" t="s">
        <v>1290</v>
      </c>
      <c r="AB94" s="11" t="s">
        <v>1176</v>
      </c>
      <c r="AC94" s="8" t="s">
        <v>1171</v>
      </c>
      <c r="AD94" s="11" t="s">
        <v>1287</v>
      </c>
      <c r="AE94" s="11" t="s">
        <v>1165</v>
      </c>
    </row>
    <row r="95" spans="1:31">
      <c r="A95" s="28">
        <v>94</v>
      </c>
      <c r="B95" s="9" t="s">
        <v>525</v>
      </c>
      <c r="C95" s="5">
        <v>202631000008556</v>
      </c>
      <c r="D95" s="4" t="s">
        <v>526</v>
      </c>
      <c r="E95" s="4" t="s">
        <v>29</v>
      </c>
      <c r="F95" s="4" t="s">
        <v>308</v>
      </c>
      <c r="G95" s="4" t="s">
        <v>62</v>
      </c>
      <c r="H95" s="4" t="s">
        <v>347</v>
      </c>
      <c r="I95" s="4" t="s">
        <v>365</v>
      </c>
      <c r="J95" s="4" t="s">
        <v>310</v>
      </c>
      <c r="K95" s="4" t="s">
        <v>348</v>
      </c>
      <c r="L95" s="4" t="s">
        <v>527</v>
      </c>
      <c r="M95" s="4" t="s">
        <v>72</v>
      </c>
      <c r="N95" s="4" t="s">
        <v>528</v>
      </c>
      <c r="O95" s="4" t="s">
        <v>88</v>
      </c>
      <c r="P95" s="4" t="s">
        <v>32</v>
      </c>
      <c r="Q95" s="4" t="s">
        <v>32</v>
      </c>
      <c r="R95" s="4" t="s">
        <v>59</v>
      </c>
      <c r="S95" s="4" t="s">
        <v>529</v>
      </c>
      <c r="T95" s="4" t="s">
        <v>33</v>
      </c>
      <c r="U95" s="4" t="s">
        <v>34</v>
      </c>
      <c r="V95" s="4" t="s">
        <v>32</v>
      </c>
      <c r="W95" s="11" t="s">
        <v>88</v>
      </c>
      <c r="X95" s="15" t="s">
        <v>1288</v>
      </c>
      <c r="Y95" s="11" t="s">
        <v>1158</v>
      </c>
      <c r="Z95" s="11" t="s">
        <v>1290</v>
      </c>
      <c r="AA95" s="11" t="s">
        <v>1290</v>
      </c>
      <c r="AB95" s="11" t="s">
        <v>1176</v>
      </c>
      <c r="AC95" s="6" t="s">
        <v>1156</v>
      </c>
      <c r="AD95" s="11" t="s">
        <v>1291</v>
      </c>
      <c r="AE95" s="11" t="s">
        <v>1165</v>
      </c>
    </row>
    <row r="96" spans="1:31">
      <c r="A96" s="28">
        <v>95</v>
      </c>
      <c r="B96" s="9" t="s">
        <v>525</v>
      </c>
      <c r="C96" s="5">
        <v>202631000008557</v>
      </c>
      <c r="D96" s="4" t="s">
        <v>2634</v>
      </c>
      <c r="E96" s="4" t="s">
        <v>29</v>
      </c>
      <c r="F96" s="4" t="s">
        <v>2614</v>
      </c>
      <c r="G96" s="4" t="s">
        <v>62</v>
      </c>
      <c r="H96" s="4" t="s">
        <v>2628</v>
      </c>
      <c r="I96" s="4" t="s">
        <v>365</v>
      </c>
      <c r="J96" s="4" t="s">
        <v>2616</v>
      </c>
      <c r="K96" s="4" t="s">
        <v>2629</v>
      </c>
      <c r="L96" s="4" t="s">
        <v>2635</v>
      </c>
      <c r="M96" s="4" t="s">
        <v>2630</v>
      </c>
      <c r="N96" s="4" t="s">
        <v>2636</v>
      </c>
      <c r="O96" s="4" t="s">
        <v>88</v>
      </c>
      <c r="P96" s="4" t="s">
        <v>32</v>
      </c>
      <c r="Q96" s="4" t="s">
        <v>32</v>
      </c>
      <c r="R96" s="4" t="s">
        <v>2637</v>
      </c>
      <c r="S96" s="4" t="s">
        <v>2638</v>
      </c>
      <c r="T96" s="4" t="s">
        <v>33</v>
      </c>
      <c r="U96" s="4" t="s">
        <v>34</v>
      </c>
      <c r="V96" s="4"/>
      <c r="W96" s="11" t="s">
        <v>88</v>
      </c>
      <c r="X96" s="15" t="s">
        <v>1289</v>
      </c>
      <c r="Y96" s="11" t="s">
        <v>1158</v>
      </c>
      <c r="Z96" s="11" t="s">
        <v>1290</v>
      </c>
      <c r="AA96" s="11" t="s">
        <v>1290</v>
      </c>
      <c r="AB96" s="11" t="s">
        <v>1176</v>
      </c>
      <c r="AC96" s="6" t="s">
        <v>1156</v>
      </c>
      <c r="AD96" s="11" t="s">
        <v>1291</v>
      </c>
      <c r="AE96" s="11" t="s">
        <v>1165</v>
      </c>
    </row>
    <row r="97" spans="1:31">
      <c r="A97" s="28">
        <v>96</v>
      </c>
      <c r="B97" s="9" t="s">
        <v>530</v>
      </c>
      <c r="C97" s="5">
        <v>202640000401561</v>
      </c>
      <c r="D97" s="4" t="s">
        <v>310</v>
      </c>
      <c r="E97" s="4" t="s">
        <v>29</v>
      </c>
      <c r="F97" s="4" t="s">
        <v>308</v>
      </c>
      <c r="G97" s="4" t="s">
        <v>58</v>
      </c>
      <c r="H97" s="4" t="s">
        <v>347</v>
      </c>
      <c r="I97" s="4" t="s">
        <v>531</v>
      </c>
      <c r="J97" s="4" t="s">
        <v>310</v>
      </c>
      <c r="K97" s="4" t="s">
        <v>348</v>
      </c>
      <c r="L97" s="4" t="s">
        <v>532</v>
      </c>
      <c r="M97" s="4" t="s">
        <v>72</v>
      </c>
      <c r="N97" s="4" t="s">
        <v>533</v>
      </c>
      <c r="O97" s="4" t="s">
        <v>462</v>
      </c>
      <c r="P97" s="4" t="s">
        <v>32</v>
      </c>
      <c r="Q97" s="4" t="s">
        <v>32</v>
      </c>
      <c r="R97" s="4" t="s">
        <v>85</v>
      </c>
      <c r="S97" s="4" t="s">
        <v>534</v>
      </c>
      <c r="T97" s="4" t="s">
        <v>33</v>
      </c>
      <c r="U97" s="4" t="s">
        <v>34</v>
      </c>
      <c r="V97" s="4" t="s">
        <v>32</v>
      </c>
      <c r="W97" s="11" t="s">
        <v>462</v>
      </c>
      <c r="X97" s="11" t="s">
        <v>1293</v>
      </c>
      <c r="Y97" s="11" t="s">
        <v>1158</v>
      </c>
      <c r="Z97" s="11" t="s">
        <v>1166</v>
      </c>
      <c r="AA97" s="11" t="s">
        <v>462</v>
      </c>
      <c r="AB97" s="11" t="s">
        <v>1176</v>
      </c>
      <c r="AC97" s="6" t="s">
        <v>1150</v>
      </c>
      <c r="AD97" s="11" t="s">
        <v>1292</v>
      </c>
      <c r="AE97" s="11" t="s">
        <v>1165</v>
      </c>
    </row>
    <row r="98" spans="1:31">
      <c r="A98" s="28">
        <v>97</v>
      </c>
      <c r="B98" s="9" t="s">
        <v>535</v>
      </c>
      <c r="C98" s="5">
        <v>202631000044866</v>
      </c>
      <c r="D98" s="4" t="s">
        <v>56</v>
      </c>
      <c r="E98" s="4" t="s">
        <v>29</v>
      </c>
      <c r="F98" s="4" t="s">
        <v>347</v>
      </c>
      <c r="G98" s="4" t="s">
        <v>62</v>
      </c>
      <c r="H98" s="4" t="s">
        <v>536</v>
      </c>
      <c r="I98" s="4" t="s">
        <v>77</v>
      </c>
      <c r="J98" s="4" t="s">
        <v>348</v>
      </c>
      <c r="K98" s="4" t="s">
        <v>537</v>
      </c>
      <c r="L98" s="4" t="s">
        <v>538</v>
      </c>
      <c r="M98" s="4" t="s">
        <v>76</v>
      </c>
      <c r="N98" s="4" t="s">
        <v>539</v>
      </c>
      <c r="O98" s="4" t="s">
        <v>63</v>
      </c>
      <c r="P98" s="4" t="s">
        <v>32</v>
      </c>
      <c r="Q98" s="4" t="s">
        <v>32</v>
      </c>
      <c r="R98" s="4" t="s">
        <v>60</v>
      </c>
      <c r="S98" s="4" t="s">
        <v>540</v>
      </c>
      <c r="T98" s="4" t="s">
        <v>33</v>
      </c>
      <c r="U98" s="4" t="s">
        <v>34</v>
      </c>
      <c r="V98" s="4" t="s">
        <v>32</v>
      </c>
      <c r="W98" s="11" t="s">
        <v>63</v>
      </c>
      <c r="X98" s="11" t="s">
        <v>1172</v>
      </c>
      <c r="Y98" s="11" t="s">
        <v>1158</v>
      </c>
      <c r="Z98" s="11" t="s">
        <v>1164</v>
      </c>
      <c r="AA98" s="11" t="s">
        <v>63</v>
      </c>
      <c r="AB98" s="11" t="s">
        <v>1176</v>
      </c>
      <c r="AC98" s="8" t="s">
        <v>1171</v>
      </c>
      <c r="AD98" s="11" t="s">
        <v>1294</v>
      </c>
      <c r="AE98" s="6" t="s">
        <v>1165</v>
      </c>
    </row>
    <row r="99" spans="1:31">
      <c r="A99" s="28">
        <v>98</v>
      </c>
      <c r="B99" s="9" t="s">
        <v>541</v>
      </c>
      <c r="C99" s="5">
        <v>202640000408601</v>
      </c>
      <c r="D99" s="4" t="s">
        <v>310</v>
      </c>
      <c r="E99" s="4" t="s">
        <v>29</v>
      </c>
      <c r="F99" s="4" t="s">
        <v>347</v>
      </c>
      <c r="G99" s="4" t="s">
        <v>58</v>
      </c>
      <c r="H99" s="4" t="s">
        <v>347</v>
      </c>
      <c r="I99" s="4" t="s">
        <v>542</v>
      </c>
      <c r="J99" s="4" t="s">
        <v>348</v>
      </c>
      <c r="K99" s="4" t="s">
        <v>348</v>
      </c>
      <c r="L99" s="4" t="s">
        <v>543</v>
      </c>
      <c r="M99" s="4" t="s">
        <v>126</v>
      </c>
      <c r="N99" s="4" t="s">
        <v>544</v>
      </c>
      <c r="O99" s="4" t="s">
        <v>133</v>
      </c>
      <c r="P99" s="4" t="s">
        <v>32</v>
      </c>
      <c r="Q99" s="4" t="s">
        <v>32</v>
      </c>
      <c r="R99" s="4" t="s">
        <v>89</v>
      </c>
      <c r="S99" s="4" t="s">
        <v>545</v>
      </c>
      <c r="T99" s="4" t="s">
        <v>33</v>
      </c>
      <c r="U99" s="4" t="s">
        <v>34</v>
      </c>
      <c r="V99" s="4" t="s">
        <v>32</v>
      </c>
      <c r="W99" s="11" t="s">
        <v>133</v>
      </c>
      <c r="X99" s="11" t="s">
        <v>1182</v>
      </c>
      <c r="Y99" s="11" t="s">
        <v>1158</v>
      </c>
      <c r="Z99" s="11" t="s">
        <v>1179</v>
      </c>
      <c r="AA99" s="11" t="s">
        <v>133</v>
      </c>
      <c r="AB99" s="11" t="s">
        <v>1176</v>
      </c>
      <c r="AC99" s="6" t="s">
        <v>1150</v>
      </c>
      <c r="AD99" s="11" t="s">
        <v>1295</v>
      </c>
      <c r="AE99" s="11" t="s">
        <v>1157</v>
      </c>
    </row>
    <row r="100" spans="1:31">
      <c r="A100" s="28">
        <v>99</v>
      </c>
      <c r="B100" s="9" t="s">
        <v>546</v>
      </c>
      <c r="C100" s="5">
        <v>202640000408771</v>
      </c>
      <c r="D100" s="4" t="s">
        <v>310</v>
      </c>
      <c r="E100" s="4" t="s">
        <v>29</v>
      </c>
      <c r="F100" s="4" t="s">
        <v>347</v>
      </c>
      <c r="G100" s="4" t="s">
        <v>58</v>
      </c>
      <c r="H100" s="4" t="s">
        <v>371</v>
      </c>
      <c r="I100" s="4" t="s">
        <v>542</v>
      </c>
      <c r="J100" s="4" t="s">
        <v>348</v>
      </c>
      <c r="K100" s="4" t="s">
        <v>125</v>
      </c>
      <c r="L100" s="4" t="s">
        <v>547</v>
      </c>
      <c r="M100" s="4" t="s">
        <v>126</v>
      </c>
      <c r="N100" s="4" t="s">
        <v>548</v>
      </c>
      <c r="O100" s="4" t="s">
        <v>133</v>
      </c>
      <c r="P100" s="4" t="s">
        <v>32</v>
      </c>
      <c r="Q100" s="4" t="s">
        <v>32</v>
      </c>
      <c r="R100" s="4" t="s">
        <v>89</v>
      </c>
      <c r="S100" s="4" t="s">
        <v>549</v>
      </c>
      <c r="T100" s="4" t="s">
        <v>33</v>
      </c>
      <c r="U100" s="4" t="s">
        <v>34</v>
      </c>
      <c r="V100" s="4" t="s">
        <v>32</v>
      </c>
      <c r="W100" s="11" t="s">
        <v>133</v>
      </c>
      <c r="X100" s="11" t="s">
        <v>1183</v>
      </c>
      <c r="Y100" s="11" t="s">
        <v>1158</v>
      </c>
      <c r="Z100" s="11" t="s">
        <v>1179</v>
      </c>
      <c r="AA100" s="11" t="s">
        <v>133</v>
      </c>
      <c r="AB100" s="11" t="s">
        <v>1176</v>
      </c>
      <c r="AC100" s="6" t="s">
        <v>1150</v>
      </c>
      <c r="AD100" s="11" t="s">
        <v>1295</v>
      </c>
      <c r="AE100" s="11" t="s">
        <v>1157</v>
      </c>
    </row>
    <row r="101" spans="1:31">
      <c r="A101" s="28">
        <v>100</v>
      </c>
      <c r="B101" s="9" t="s">
        <v>550</v>
      </c>
      <c r="C101" s="12">
        <v>202551003533276</v>
      </c>
      <c r="D101" s="9" t="s">
        <v>551</v>
      </c>
      <c r="E101" s="9" t="s">
        <v>29</v>
      </c>
      <c r="F101" s="9" t="s">
        <v>347</v>
      </c>
      <c r="G101" s="9" t="s">
        <v>42</v>
      </c>
      <c r="H101" s="9" t="s">
        <v>371</v>
      </c>
      <c r="I101" s="9" t="s">
        <v>552</v>
      </c>
      <c r="J101" s="9" t="s">
        <v>553</v>
      </c>
      <c r="K101" s="9" t="s">
        <v>553</v>
      </c>
      <c r="L101" s="9" t="s">
        <v>554</v>
      </c>
      <c r="M101" s="9" t="s">
        <v>555</v>
      </c>
      <c r="N101" s="9" t="s">
        <v>556</v>
      </c>
      <c r="O101" s="9" t="s">
        <v>557</v>
      </c>
      <c r="P101" s="9" t="s">
        <v>32</v>
      </c>
      <c r="Q101" s="9" t="s">
        <v>32</v>
      </c>
      <c r="R101" s="9" t="s">
        <v>59</v>
      </c>
      <c r="S101" s="9" t="s">
        <v>558</v>
      </c>
      <c r="T101" s="9" t="s">
        <v>33</v>
      </c>
      <c r="U101" s="9" t="s">
        <v>34</v>
      </c>
      <c r="V101" s="9" t="s">
        <v>32</v>
      </c>
      <c r="W101" s="17" t="s">
        <v>557</v>
      </c>
      <c r="X101" s="17" t="s">
        <v>1147</v>
      </c>
      <c r="Y101" s="17" t="s">
        <v>1147</v>
      </c>
      <c r="Z101" s="17" t="s">
        <v>1174</v>
      </c>
      <c r="AA101" s="17" t="s">
        <v>2408</v>
      </c>
      <c r="AB101" s="17" t="s">
        <v>1149</v>
      </c>
      <c r="AC101" s="10" t="s">
        <v>1150</v>
      </c>
      <c r="AD101" s="17" t="s">
        <v>1296</v>
      </c>
      <c r="AE101" s="17" t="s">
        <v>1155</v>
      </c>
    </row>
    <row r="102" spans="1:31">
      <c r="A102" s="28">
        <v>101</v>
      </c>
      <c r="B102" s="9" t="s">
        <v>559</v>
      </c>
      <c r="C102" s="5">
        <v>202631000024769</v>
      </c>
      <c r="D102" s="4" t="s">
        <v>104</v>
      </c>
      <c r="E102" s="4" t="s">
        <v>29</v>
      </c>
      <c r="F102" s="4" t="s">
        <v>347</v>
      </c>
      <c r="G102" s="4" t="s">
        <v>62</v>
      </c>
      <c r="H102" s="4" t="s">
        <v>371</v>
      </c>
      <c r="I102" s="4" t="s">
        <v>560</v>
      </c>
      <c r="J102" s="4" t="s">
        <v>125</v>
      </c>
      <c r="K102" s="4" t="s">
        <v>125</v>
      </c>
      <c r="L102" s="4" t="s">
        <v>561</v>
      </c>
      <c r="M102" s="4" t="s">
        <v>85</v>
      </c>
      <c r="N102" s="4" t="s">
        <v>562</v>
      </c>
      <c r="O102" s="4" t="s">
        <v>303</v>
      </c>
      <c r="P102" s="4" t="s">
        <v>32</v>
      </c>
      <c r="Q102" s="4" t="s">
        <v>32</v>
      </c>
      <c r="R102" s="4" t="s">
        <v>79</v>
      </c>
      <c r="S102" s="4" t="s">
        <v>563</v>
      </c>
      <c r="T102" s="4" t="s">
        <v>33</v>
      </c>
      <c r="U102" s="4" t="s">
        <v>34</v>
      </c>
      <c r="V102" s="4" t="s">
        <v>32</v>
      </c>
      <c r="W102" s="11" t="s">
        <v>2574</v>
      </c>
      <c r="X102" s="11" t="s">
        <v>1298</v>
      </c>
      <c r="Y102" s="11" t="s">
        <v>1158</v>
      </c>
      <c r="Z102" s="11" t="s">
        <v>1166</v>
      </c>
      <c r="AA102" s="11" t="s">
        <v>2408</v>
      </c>
      <c r="AB102" s="11" t="s">
        <v>1176</v>
      </c>
      <c r="AC102" s="6" t="s">
        <v>1150</v>
      </c>
      <c r="AD102" s="11" t="s">
        <v>1297</v>
      </c>
      <c r="AE102" s="11" t="s">
        <v>1165</v>
      </c>
    </row>
    <row r="103" spans="1:31">
      <c r="A103" s="28">
        <v>102</v>
      </c>
      <c r="B103" s="9" t="s">
        <v>564</v>
      </c>
      <c r="C103" s="5">
        <v>202551003533116</v>
      </c>
      <c r="D103" s="4" t="s">
        <v>565</v>
      </c>
      <c r="E103" s="4" t="s">
        <v>29</v>
      </c>
      <c r="F103" s="4" t="s">
        <v>371</v>
      </c>
      <c r="G103" s="4" t="s">
        <v>42</v>
      </c>
      <c r="H103" s="4" t="s">
        <v>452</v>
      </c>
      <c r="I103" s="4" t="s">
        <v>566</v>
      </c>
      <c r="J103" s="4" t="s">
        <v>125</v>
      </c>
      <c r="K103" s="4" t="s">
        <v>453</v>
      </c>
      <c r="L103" s="4" t="s">
        <v>567</v>
      </c>
      <c r="M103" s="4" t="s">
        <v>85</v>
      </c>
      <c r="N103" s="4" t="s">
        <v>568</v>
      </c>
      <c r="O103" s="4" t="s">
        <v>569</v>
      </c>
      <c r="P103" s="4" t="s">
        <v>32</v>
      </c>
      <c r="Q103" s="4" t="s">
        <v>32</v>
      </c>
      <c r="R103" s="4" t="s">
        <v>78</v>
      </c>
      <c r="S103" s="4" t="s">
        <v>570</v>
      </c>
      <c r="T103" s="4" t="s">
        <v>33</v>
      </c>
      <c r="U103" s="4" t="s">
        <v>34</v>
      </c>
      <c r="V103" s="4" t="s">
        <v>32</v>
      </c>
      <c r="W103" s="11" t="s">
        <v>569</v>
      </c>
      <c r="X103" s="11" t="s">
        <v>1299</v>
      </c>
      <c r="Y103" s="11" t="s">
        <v>1158</v>
      </c>
      <c r="Z103" s="11" t="s">
        <v>1470</v>
      </c>
      <c r="AA103" s="11" t="s">
        <v>1300</v>
      </c>
      <c r="AB103" s="11" t="s">
        <v>1149</v>
      </c>
      <c r="AC103" s="6" t="s">
        <v>1150</v>
      </c>
      <c r="AD103" s="11" t="s">
        <v>1301</v>
      </c>
      <c r="AE103" s="11" t="s">
        <v>1160</v>
      </c>
    </row>
    <row r="104" spans="1:31">
      <c r="A104" s="28">
        <v>103</v>
      </c>
      <c r="B104" s="9" t="s">
        <v>571</v>
      </c>
      <c r="C104" s="5">
        <v>202332011649606</v>
      </c>
      <c r="D104" s="4" t="s">
        <v>572</v>
      </c>
      <c r="E104" s="4" t="s">
        <v>29</v>
      </c>
      <c r="F104" s="4" t="s">
        <v>371</v>
      </c>
      <c r="G104" s="4" t="s">
        <v>451</v>
      </c>
      <c r="H104" s="4" t="s">
        <v>452</v>
      </c>
      <c r="I104" s="4" t="s">
        <v>573</v>
      </c>
      <c r="J104" s="4" t="s">
        <v>125</v>
      </c>
      <c r="K104" s="4" t="s">
        <v>453</v>
      </c>
      <c r="L104" s="4" t="s">
        <v>574</v>
      </c>
      <c r="M104" s="4" t="s">
        <v>85</v>
      </c>
      <c r="N104" s="4" t="s">
        <v>575</v>
      </c>
      <c r="O104" s="4" t="s">
        <v>576</v>
      </c>
      <c r="P104" s="4" t="s">
        <v>32</v>
      </c>
      <c r="Q104" s="4" t="s">
        <v>32</v>
      </c>
      <c r="R104" s="4" t="s">
        <v>76</v>
      </c>
      <c r="S104" s="4" t="s">
        <v>577</v>
      </c>
      <c r="T104" s="4" t="s">
        <v>33</v>
      </c>
      <c r="U104" s="4" t="s">
        <v>34</v>
      </c>
      <c r="V104" s="4" t="s">
        <v>32</v>
      </c>
      <c r="W104" s="11" t="s">
        <v>1304</v>
      </c>
      <c r="X104" s="15" t="s">
        <v>1302</v>
      </c>
      <c r="Y104" s="11" t="s">
        <v>1170</v>
      </c>
      <c r="Z104" s="11" t="s">
        <v>1470</v>
      </c>
      <c r="AA104" s="11" t="s">
        <v>1304</v>
      </c>
      <c r="AB104" s="11" t="s">
        <v>1149</v>
      </c>
      <c r="AC104" s="6" t="s">
        <v>1169</v>
      </c>
      <c r="AD104" s="11" t="s">
        <v>1228</v>
      </c>
      <c r="AE104" s="11" t="s">
        <v>1160</v>
      </c>
    </row>
    <row r="105" spans="1:31">
      <c r="A105" s="28">
        <v>104</v>
      </c>
      <c r="B105" s="9" t="s">
        <v>571</v>
      </c>
      <c r="C105" s="5">
        <v>202332011649607</v>
      </c>
      <c r="D105" s="4" t="s">
        <v>2639</v>
      </c>
      <c r="E105" s="4" t="s">
        <v>29</v>
      </c>
      <c r="F105" s="4" t="s">
        <v>2640</v>
      </c>
      <c r="G105" s="4" t="s">
        <v>451</v>
      </c>
      <c r="H105" s="4" t="s">
        <v>2641</v>
      </c>
      <c r="I105" s="4" t="s">
        <v>573</v>
      </c>
      <c r="J105" s="4" t="s">
        <v>2642</v>
      </c>
      <c r="K105" s="4" t="s">
        <v>2643</v>
      </c>
      <c r="L105" s="4" t="s">
        <v>2644</v>
      </c>
      <c r="M105" s="4" t="s">
        <v>2619</v>
      </c>
      <c r="N105" s="4" t="s">
        <v>2645</v>
      </c>
      <c r="O105" s="4" t="s">
        <v>576</v>
      </c>
      <c r="P105" s="4" t="s">
        <v>32</v>
      </c>
      <c r="Q105" s="4" t="s">
        <v>32</v>
      </c>
      <c r="R105" s="4" t="s">
        <v>2646</v>
      </c>
      <c r="S105" s="4" t="s">
        <v>2647</v>
      </c>
      <c r="T105" s="4" t="s">
        <v>33</v>
      </c>
      <c r="U105" s="4" t="s">
        <v>34</v>
      </c>
      <c r="V105" s="4"/>
      <c r="W105" s="11" t="s">
        <v>1304</v>
      </c>
      <c r="X105" s="15" t="s">
        <v>1303</v>
      </c>
      <c r="Y105" s="11" t="s">
        <v>1158</v>
      </c>
      <c r="Z105" s="11" t="s">
        <v>1470</v>
      </c>
      <c r="AA105" s="11" t="s">
        <v>1304</v>
      </c>
      <c r="AB105" s="11" t="s">
        <v>1149</v>
      </c>
      <c r="AC105" s="10" t="s">
        <v>1152</v>
      </c>
      <c r="AD105" s="17" t="s">
        <v>1305</v>
      </c>
      <c r="AE105" s="11" t="s">
        <v>1160</v>
      </c>
    </row>
    <row r="106" spans="1:31">
      <c r="A106" s="28">
        <v>105</v>
      </c>
      <c r="B106" s="9" t="s">
        <v>578</v>
      </c>
      <c r="C106" s="12">
        <v>202543003347246</v>
      </c>
      <c r="D106" s="9" t="s">
        <v>61</v>
      </c>
      <c r="E106" s="9" t="s">
        <v>29</v>
      </c>
      <c r="F106" s="9" t="s">
        <v>371</v>
      </c>
      <c r="G106" s="9" t="s">
        <v>515</v>
      </c>
      <c r="H106" s="9" t="s">
        <v>579</v>
      </c>
      <c r="I106" s="9" t="s">
        <v>77</v>
      </c>
      <c r="J106" s="9" t="s">
        <v>125</v>
      </c>
      <c r="K106" s="9" t="s">
        <v>91</v>
      </c>
      <c r="L106" s="9" t="s">
        <v>580</v>
      </c>
      <c r="M106" s="9" t="s">
        <v>78</v>
      </c>
      <c r="N106" s="9" t="s">
        <v>581</v>
      </c>
      <c r="O106" s="9" t="s">
        <v>31</v>
      </c>
      <c r="P106" s="9" t="s">
        <v>32</v>
      </c>
      <c r="Q106" s="9" t="s">
        <v>32</v>
      </c>
      <c r="R106" s="9" t="s">
        <v>79</v>
      </c>
      <c r="S106" s="9" t="s">
        <v>582</v>
      </c>
      <c r="T106" s="9" t="s">
        <v>33</v>
      </c>
      <c r="U106" s="9" t="s">
        <v>34</v>
      </c>
      <c r="V106" s="9" t="s">
        <v>32</v>
      </c>
      <c r="W106" s="17" t="s">
        <v>31</v>
      </c>
      <c r="X106" s="17" t="s">
        <v>1147</v>
      </c>
      <c r="Y106" s="17" t="s">
        <v>1147</v>
      </c>
      <c r="Z106" s="17" t="s">
        <v>1148</v>
      </c>
      <c r="AA106" s="17" t="s">
        <v>1779</v>
      </c>
      <c r="AB106" s="17" t="s">
        <v>1149</v>
      </c>
      <c r="AC106" s="10" t="s">
        <v>1150</v>
      </c>
      <c r="AD106" s="17" t="s">
        <v>1306</v>
      </c>
      <c r="AE106" s="17" t="s">
        <v>1151</v>
      </c>
    </row>
    <row r="107" spans="1:31">
      <c r="A107" s="28">
        <v>106</v>
      </c>
      <c r="B107" s="9" t="s">
        <v>583</v>
      </c>
      <c r="C107" s="5">
        <v>202531002699016</v>
      </c>
      <c r="D107" s="4" t="s">
        <v>584</v>
      </c>
      <c r="E107" s="4" t="s">
        <v>29</v>
      </c>
      <c r="F107" s="4" t="s">
        <v>371</v>
      </c>
      <c r="G107" s="4" t="s">
        <v>95</v>
      </c>
      <c r="H107" s="4" t="s">
        <v>579</v>
      </c>
      <c r="I107" s="4" t="s">
        <v>75</v>
      </c>
      <c r="J107" s="4" t="s">
        <v>125</v>
      </c>
      <c r="K107" s="4" t="s">
        <v>91</v>
      </c>
      <c r="L107" s="4" t="s">
        <v>585</v>
      </c>
      <c r="M107" s="4" t="s">
        <v>78</v>
      </c>
      <c r="N107" s="4" t="s">
        <v>586</v>
      </c>
      <c r="O107" s="4" t="s">
        <v>63</v>
      </c>
      <c r="P107" s="4" t="s">
        <v>32</v>
      </c>
      <c r="Q107" s="4" t="s">
        <v>32</v>
      </c>
      <c r="R107" s="4" t="s">
        <v>67</v>
      </c>
      <c r="S107" s="4" t="s">
        <v>587</v>
      </c>
      <c r="T107" s="4" t="s">
        <v>33</v>
      </c>
      <c r="U107" s="4" t="s">
        <v>34</v>
      </c>
      <c r="V107" s="4" t="s">
        <v>32</v>
      </c>
      <c r="W107" s="11" t="s">
        <v>63</v>
      </c>
      <c r="X107" s="15" t="s">
        <v>1307</v>
      </c>
      <c r="Y107" s="11" t="s">
        <v>1158</v>
      </c>
      <c r="Z107" s="11" t="s">
        <v>1164</v>
      </c>
      <c r="AA107" s="11" t="s">
        <v>63</v>
      </c>
      <c r="AB107" s="11" t="s">
        <v>1149</v>
      </c>
      <c r="AC107" s="11" t="s">
        <v>1194</v>
      </c>
      <c r="AD107" s="11" t="s">
        <v>1308</v>
      </c>
      <c r="AE107" s="11" t="s">
        <v>1165</v>
      </c>
    </row>
    <row r="108" spans="1:31">
      <c r="A108" s="28">
        <v>107</v>
      </c>
      <c r="B108" s="9" t="s">
        <v>583</v>
      </c>
      <c r="C108" s="5">
        <v>202531002699017</v>
      </c>
      <c r="D108" s="4" t="s">
        <v>2648</v>
      </c>
      <c r="E108" s="4" t="s">
        <v>29</v>
      </c>
      <c r="F108" s="4" t="s">
        <v>2640</v>
      </c>
      <c r="G108" s="4" t="s">
        <v>95</v>
      </c>
      <c r="H108" s="4" t="s">
        <v>2649</v>
      </c>
      <c r="I108" s="4" t="s">
        <v>75</v>
      </c>
      <c r="J108" s="4" t="s">
        <v>2642</v>
      </c>
      <c r="K108" s="4" t="s">
        <v>2650</v>
      </c>
      <c r="L108" s="4" t="s">
        <v>2651</v>
      </c>
      <c r="M108" s="4" t="s">
        <v>2632</v>
      </c>
      <c r="N108" s="4" t="s">
        <v>2652</v>
      </c>
      <c r="O108" s="4" t="s">
        <v>63</v>
      </c>
      <c r="P108" s="4" t="s">
        <v>32</v>
      </c>
      <c r="Q108" s="4" t="s">
        <v>32</v>
      </c>
      <c r="R108" s="4" t="s">
        <v>2653</v>
      </c>
      <c r="S108" s="4" t="s">
        <v>2654</v>
      </c>
      <c r="T108" s="4" t="s">
        <v>33</v>
      </c>
      <c r="U108" s="4" t="s">
        <v>34</v>
      </c>
      <c r="V108" s="4"/>
      <c r="W108" s="11" t="s">
        <v>63</v>
      </c>
      <c r="X108" s="15" t="s">
        <v>1309</v>
      </c>
      <c r="Y108" s="11" t="s">
        <v>1158</v>
      </c>
      <c r="Z108" s="11" t="s">
        <v>1164</v>
      </c>
      <c r="AA108" s="11" t="s">
        <v>63</v>
      </c>
      <c r="AB108" s="11" t="s">
        <v>1149</v>
      </c>
      <c r="AC108" s="11" t="s">
        <v>1194</v>
      </c>
      <c r="AD108" s="11" t="s">
        <v>1308</v>
      </c>
      <c r="AE108" s="11" t="s">
        <v>1165</v>
      </c>
    </row>
    <row r="109" spans="1:31">
      <c r="A109" s="28">
        <v>108</v>
      </c>
      <c r="B109" s="9" t="s">
        <v>583</v>
      </c>
      <c r="C109" s="5">
        <v>202531002699018</v>
      </c>
      <c r="D109" s="4" t="s">
        <v>2655</v>
      </c>
      <c r="E109" s="4" t="s">
        <v>29</v>
      </c>
      <c r="F109" s="4" t="s">
        <v>2656</v>
      </c>
      <c r="G109" s="4" t="s">
        <v>95</v>
      </c>
      <c r="H109" s="4" t="s">
        <v>2657</v>
      </c>
      <c r="I109" s="4" t="s">
        <v>75</v>
      </c>
      <c r="J109" s="4" t="s">
        <v>2658</v>
      </c>
      <c r="K109" s="4" t="s">
        <v>2659</v>
      </c>
      <c r="L109" s="4" t="s">
        <v>2660</v>
      </c>
      <c r="M109" s="4" t="s">
        <v>2661</v>
      </c>
      <c r="N109" s="4" t="s">
        <v>2662</v>
      </c>
      <c r="O109" s="4" t="s">
        <v>63</v>
      </c>
      <c r="P109" s="4" t="s">
        <v>32</v>
      </c>
      <c r="Q109" s="4" t="s">
        <v>32</v>
      </c>
      <c r="R109" s="4" t="s">
        <v>2663</v>
      </c>
      <c r="S109" s="4" t="s">
        <v>2664</v>
      </c>
      <c r="T109" s="4" t="s">
        <v>33</v>
      </c>
      <c r="U109" s="4" t="s">
        <v>34</v>
      </c>
      <c r="V109" s="4"/>
      <c r="W109" s="11" t="s">
        <v>63</v>
      </c>
      <c r="X109" s="15" t="s">
        <v>1310</v>
      </c>
      <c r="Y109" s="11" t="s">
        <v>1170</v>
      </c>
      <c r="Z109" s="11" t="s">
        <v>1164</v>
      </c>
      <c r="AA109" s="11" t="s">
        <v>63</v>
      </c>
      <c r="AB109" s="11" t="s">
        <v>1149</v>
      </c>
      <c r="AC109" s="11" t="s">
        <v>1194</v>
      </c>
      <c r="AD109" s="11" t="s">
        <v>1308</v>
      </c>
      <c r="AE109" s="11" t="s">
        <v>1165</v>
      </c>
    </row>
    <row r="110" spans="1:31">
      <c r="A110" s="28">
        <v>109</v>
      </c>
      <c r="B110" s="9" t="s">
        <v>588</v>
      </c>
      <c r="C110" s="12">
        <v>202678000010679</v>
      </c>
      <c r="D110" s="9" t="s">
        <v>589</v>
      </c>
      <c r="E110" s="9" t="s">
        <v>29</v>
      </c>
      <c r="F110" s="9" t="s">
        <v>371</v>
      </c>
      <c r="G110" s="9" t="s">
        <v>98</v>
      </c>
      <c r="H110" s="9" t="s">
        <v>371</v>
      </c>
      <c r="I110" s="9" t="s">
        <v>43</v>
      </c>
      <c r="J110" s="9" t="s">
        <v>91</v>
      </c>
      <c r="K110" s="9" t="s">
        <v>91</v>
      </c>
      <c r="L110" s="9" t="s">
        <v>590</v>
      </c>
      <c r="M110" s="9" t="s">
        <v>78</v>
      </c>
      <c r="N110" s="9" t="s">
        <v>591</v>
      </c>
      <c r="O110" s="9" t="s">
        <v>44</v>
      </c>
      <c r="P110" s="9" t="s">
        <v>32</v>
      </c>
      <c r="Q110" s="9" t="s">
        <v>32</v>
      </c>
      <c r="R110" s="9" t="s">
        <v>518</v>
      </c>
      <c r="S110" s="9" t="s">
        <v>592</v>
      </c>
      <c r="T110" s="9" t="s">
        <v>33</v>
      </c>
      <c r="U110" s="9" t="s">
        <v>34</v>
      </c>
      <c r="V110" s="9" t="s">
        <v>32</v>
      </c>
      <c r="W110" s="11" t="s">
        <v>2031</v>
      </c>
      <c r="X110" s="17" t="s">
        <v>1311</v>
      </c>
      <c r="Y110" s="17" t="s">
        <v>1158</v>
      </c>
      <c r="Z110" s="11" t="s">
        <v>1161</v>
      </c>
      <c r="AA110" s="17" t="s">
        <v>1178</v>
      </c>
      <c r="AB110" s="17" t="s">
        <v>1176</v>
      </c>
      <c r="AC110" s="19" t="s">
        <v>1171</v>
      </c>
      <c r="AD110" s="17" t="s">
        <v>1312</v>
      </c>
      <c r="AE110" s="17" t="s">
        <v>1151</v>
      </c>
    </row>
    <row r="111" spans="1:31">
      <c r="A111" s="28">
        <v>110</v>
      </c>
      <c r="B111" s="9" t="s">
        <v>593</v>
      </c>
      <c r="C111" s="12">
        <v>1023</v>
      </c>
      <c r="D111" s="9" t="s">
        <v>594</v>
      </c>
      <c r="E111" s="9" t="s">
        <v>29</v>
      </c>
      <c r="F111" s="9" t="s">
        <v>371</v>
      </c>
      <c r="G111" s="9" t="s">
        <v>451</v>
      </c>
      <c r="H111" s="9" t="s">
        <v>371</v>
      </c>
      <c r="I111" s="9" t="s">
        <v>595</v>
      </c>
      <c r="J111" s="9" t="s">
        <v>596</v>
      </c>
      <c r="K111" s="9" t="s">
        <v>125</v>
      </c>
      <c r="L111" s="9" t="s">
        <v>597</v>
      </c>
      <c r="M111" s="9" t="s">
        <v>126</v>
      </c>
      <c r="N111" s="9" t="s">
        <v>598</v>
      </c>
      <c r="O111" s="9" t="s">
        <v>599</v>
      </c>
      <c r="P111" s="9" t="s">
        <v>32</v>
      </c>
      <c r="Q111" s="9" t="s">
        <v>32</v>
      </c>
      <c r="R111" s="9" t="s">
        <v>76</v>
      </c>
      <c r="S111" s="9" t="s">
        <v>600</v>
      </c>
      <c r="T111" s="9" t="s">
        <v>33</v>
      </c>
      <c r="U111" s="9" t="s">
        <v>34</v>
      </c>
      <c r="V111" s="9" t="s">
        <v>32</v>
      </c>
      <c r="W111" s="17" t="s">
        <v>599</v>
      </c>
      <c r="X111" s="17" t="s">
        <v>1147</v>
      </c>
      <c r="Y111" s="17" t="s">
        <v>1147</v>
      </c>
      <c r="Z111" s="17" t="s">
        <v>1153</v>
      </c>
      <c r="AA111" s="17" t="s">
        <v>2595</v>
      </c>
      <c r="AB111" s="17" t="s">
        <v>1149</v>
      </c>
      <c r="AC111" s="19" t="s">
        <v>1171</v>
      </c>
      <c r="AD111" s="17" t="s">
        <v>1313</v>
      </c>
      <c r="AE111" s="17" t="s">
        <v>1160</v>
      </c>
    </row>
    <row r="112" spans="1:31">
      <c r="A112" s="28">
        <v>111</v>
      </c>
      <c r="B112" s="9" t="s">
        <v>601</v>
      </c>
      <c r="C112" s="12">
        <v>202641000037356</v>
      </c>
      <c r="D112" s="9" t="s">
        <v>370</v>
      </c>
      <c r="E112" s="9" t="s">
        <v>29</v>
      </c>
      <c r="F112" s="9" t="s">
        <v>371</v>
      </c>
      <c r="G112" s="9" t="s">
        <v>194</v>
      </c>
      <c r="H112" s="9" t="s">
        <v>452</v>
      </c>
      <c r="I112" s="9" t="s">
        <v>43</v>
      </c>
      <c r="J112" s="9" t="s">
        <v>91</v>
      </c>
      <c r="K112" s="9" t="s">
        <v>91</v>
      </c>
      <c r="L112" s="9" t="s">
        <v>602</v>
      </c>
      <c r="M112" s="9" t="s">
        <v>78</v>
      </c>
      <c r="N112" s="9" t="s">
        <v>603</v>
      </c>
      <c r="O112" s="9" t="s">
        <v>44</v>
      </c>
      <c r="P112" s="9" t="s">
        <v>32</v>
      </c>
      <c r="Q112" s="9" t="s">
        <v>32</v>
      </c>
      <c r="R112" s="9" t="s">
        <v>518</v>
      </c>
      <c r="S112" s="9" t="s">
        <v>604</v>
      </c>
      <c r="T112" s="9" t="s">
        <v>33</v>
      </c>
      <c r="U112" s="9" t="s">
        <v>34</v>
      </c>
      <c r="V112" s="9" t="s">
        <v>32</v>
      </c>
      <c r="W112" s="11" t="s">
        <v>2031</v>
      </c>
      <c r="X112" s="17" t="s">
        <v>1315</v>
      </c>
      <c r="Y112" s="17" t="s">
        <v>1158</v>
      </c>
      <c r="Z112" s="11" t="s">
        <v>1161</v>
      </c>
      <c r="AA112" s="17" t="s">
        <v>1175</v>
      </c>
      <c r="AB112" s="17" t="s">
        <v>1316</v>
      </c>
      <c r="AC112" s="19" t="s">
        <v>1171</v>
      </c>
      <c r="AD112" s="17" t="s">
        <v>1314</v>
      </c>
      <c r="AE112" s="17" t="s">
        <v>1151</v>
      </c>
    </row>
    <row r="113" spans="1:31">
      <c r="A113" s="28">
        <v>112</v>
      </c>
      <c r="B113" s="9" t="s">
        <v>605</v>
      </c>
      <c r="C113" s="12">
        <v>202641000037336</v>
      </c>
      <c r="D113" s="9" t="s">
        <v>370</v>
      </c>
      <c r="E113" s="9" t="s">
        <v>29</v>
      </c>
      <c r="F113" s="9" t="s">
        <v>371</v>
      </c>
      <c r="G113" s="9" t="s">
        <v>194</v>
      </c>
      <c r="H113" s="9" t="s">
        <v>452</v>
      </c>
      <c r="I113" s="9" t="s">
        <v>43</v>
      </c>
      <c r="J113" s="9" t="s">
        <v>91</v>
      </c>
      <c r="K113" s="9" t="s">
        <v>91</v>
      </c>
      <c r="L113" s="9" t="s">
        <v>606</v>
      </c>
      <c r="M113" s="9" t="s">
        <v>78</v>
      </c>
      <c r="N113" s="9" t="s">
        <v>607</v>
      </c>
      <c r="O113" s="9" t="s">
        <v>44</v>
      </c>
      <c r="P113" s="9" t="s">
        <v>32</v>
      </c>
      <c r="Q113" s="9" t="s">
        <v>32</v>
      </c>
      <c r="R113" s="9" t="s">
        <v>518</v>
      </c>
      <c r="S113" s="9" t="s">
        <v>608</v>
      </c>
      <c r="T113" s="9" t="s">
        <v>33</v>
      </c>
      <c r="U113" s="9" t="s">
        <v>34</v>
      </c>
      <c r="V113" s="9" t="s">
        <v>32</v>
      </c>
      <c r="W113" s="11" t="s">
        <v>2031</v>
      </c>
      <c r="X113" s="17" t="s">
        <v>1318</v>
      </c>
      <c r="Y113" s="17" t="s">
        <v>1158</v>
      </c>
      <c r="Z113" s="11" t="s">
        <v>1161</v>
      </c>
      <c r="AA113" s="17" t="s">
        <v>1175</v>
      </c>
      <c r="AB113" s="17" t="s">
        <v>1316</v>
      </c>
      <c r="AC113" s="19" t="s">
        <v>1171</v>
      </c>
      <c r="AD113" s="17" t="s">
        <v>1317</v>
      </c>
      <c r="AE113" s="17" t="s">
        <v>1151</v>
      </c>
    </row>
    <row r="114" spans="1:31">
      <c r="A114" s="28">
        <v>113</v>
      </c>
      <c r="B114" s="9" t="s">
        <v>609</v>
      </c>
      <c r="C114" s="12">
        <v>202542003765926</v>
      </c>
      <c r="D114" s="9" t="s">
        <v>114</v>
      </c>
      <c r="E114" s="9" t="s">
        <v>29</v>
      </c>
      <c r="F114" s="9" t="s">
        <v>371</v>
      </c>
      <c r="G114" s="9" t="s">
        <v>37</v>
      </c>
      <c r="H114" s="9" t="s">
        <v>371</v>
      </c>
      <c r="I114" s="9" t="s">
        <v>115</v>
      </c>
      <c r="J114" s="9" t="s">
        <v>537</v>
      </c>
      <c r="K114" s="9" t="s">
        <v>537</v>
      </c>
      <c r="L114" s="9" t="s">
        <v>610</v>
      </c>
      <c r="M114" s="9" t="s">
        <v>76</v>
      </c>
      <c r="N114" s="9" t="s">
        <v>611</v>
      </c>
      <c r="O114" s="9" t="s">
        <v>116</v>
      </c>
      <c r="P114" s="9" t="s">
        <v>32</v>
      </c>
      <c r="Q114" s="9" t="s">
        <v>32</v>
      </c>
      <c r="R114" s="9" t="s">
        <v>78</v>
      </c>
      <c r="S114" s="9" t="s">
        <v>612</v>
      </c>
      <c r="T114" s="9" t="s">
        <v>33</v>
      </c>
      <c r="U114" s="9" t="s">
        <v>34</v>
      </c>
      <c r="V114" s="9" t="s">
        <v>32</v>
      </c>
      <c r="W114" s="11" t="s">
        <v>1794</v>
      </c>
      <c r="X114" s="17" t="s">
        <v>1319</v>
      </c>
      <c r="Y114" s="17" t="s">
        <v>1158</v>
      </c>
      <c r="Z114" s="11" t="s">
        <v>1174</v>
      </c>
      <c r="AA114" s="17" t="s">
        <v>1320</v>
      </c>
      <c r="AB114" s="17" t="s">
        <v>1149</v>
      </c>
      <c r="AC114" s="10" t="s">
        <v>1150</v>
      </c>
      <c r="AD114" s="17" t="s">
        <v>1321</v>
      </c>
      <c r="AE114" s="17" t="s">
        <v>1155</v>
      </c>
    </row>
    <row r="115" spans="1:31">
      <c r="A115" s="28">
        <v>114</v>
      </c>
      <c r="B115" s="9" t="s">
        <v>613</v>
      </c>
      <c r="C115" s="12">
        <v>202641000037526</v>
      </c>
      <c r="D115" s="9" t="s">
        <v>370</v>
      </c>
      <c r="E115" s="9" t="s">
        <v>29</v>
      </c>
      <c r="F115" s="9" t="s">
        <v>371</v>
      </c>
      <c r="G115" s="9" t="s">
        <v>194</v>
      </c>
      <c r="H115" s="9" t="s">
        <v>452</v>
      </c>
      <c r="I115" s="9" t="s">
        <v>43</v>
      </c>
      <c r="J115" s="9" t="s">
        <v>91</v>
      </c>
      <c r="K115" s="9" t="s">
        <v>91</v>
      </c>
      <c r="L115" s="9" t="s">
        <v>614</v>
      </c>
      <c r="M115" s="9" t="s">
        <v>78</v>
      </c>
      <c r="N115" s="9" t="s">
        <v>615</v>
      </c>
      <c r="O115" s="9" t="s">
        <v>44</v>
      </c>
      <c r="P115" s="9" t="s">
        <v>32</v>
      </c>
      <c r="Q115" s="9" t="s">
        <v>32</v>
      </c>
      <c r="R115" s="9" t="s">
        <v>518</v>
      </c>
      <c r="S115" s="9" t="s">
        <v>616</v>
      </c>
      <c r="T115" s="9" t="s">
        <v>33</v>
      </c>
      <c r="U115" s="9" t="s">
        <v>34</v>
      </c>
      <c r="V115" s="9" t="s">
        <v>32</v>
      </c>
      <c r="W115" s="11" t="s">
        <v>2031</v>
      </c>
      <c r="X115" s="17" t="s">
        <v>1322</v>
      </c>
      <c r="Y115" s="17" t="s">
        <v>1158</v>
      </c>
      <c r="Z115" s="11" t="s">
        <v>1161</v>
      </c>
      <c r="AA115" s="17" t="s">
        <v>1175</v>
      </c>
      <c r="AB115" s="17" t="s">
        <v>1316</v>
      </c>
      <c r="AC115" s="19" t="s">
        <v>1171</v>
      </c>
      <c r="AD115" s="17" t="s">
        <v>1324</v>
      </c>
      <c r="AE115" s="17" t="s">
        <v>1151</v>
      </c>
    </row>
    <row r="116" spans="1:31">
      <c r="A116" s="28">
        <v>115</v>
      </c>
      <c r="B116" s="22" t="s">
        <v>617</v>
      </c>
      <c r="C116" s="12">
        <v>202671000009969</v>
      </c>
      <c r="D116" s="9" t="s">
        <v>56</v>
      </c>
      <c r="E116" s="9" t="s">
        <v>29</v>
      </c>
      <c r="F116" s="9" t="s">
        <v>452</v>
      </c>
      <c r="G116" s="9" t="s">
        <v>46</v>
      </c>
      <c r="H116" s="9" t="s">
        <v>452</v>
      </c>
      <c r="I116" s="9" t="s">
        <v>618</v>
      </c>
      <c r="J116" s="9" t="s">
        <v>537</v>
      </c>
      <c r="K116" s="9" t="s">
        <v>537</v>
      </c>
      <c r="L116" s="9" t="s">
        <v>619</v>
      </c>
      <c r="M116" s="9" t="s">
        <v>78</v>
      </c>
      <c r="N116" s="9" t="s">
        <v>620</v>
      </c>
      <c r="O116" s="9" t="s">
        <v>621</v>
      </c>
      <c r="P116" s="9" t="s">
        <v>32</v>
      </c>
      <c r="Q116" s="9" t="s">
        <v>32</v>
      </c>
      <c r="R116" s="9" t="s">
        <v>121</v>
      </c>
      <c r="S116" s="9" t="s">
        <v>622</v>
      </c>
      <c r="T116" s="9" t="s">
        <v>33</v>
      </c>
      <c r="U116" s="9" t="s">
        <v>34</v>
      </c>
      <c r="V116" s="9" t="s">
        <v>32</v>
      </c>
      <c r="W116" s="17" t="s">
        <v>621</v>
      </c>
      <c r="X116" s="17" t="s">
        <v>1147</v>
      </c>
      <c r="Y116" s="17" t="s">
        <v>1147</v>
      </c>
      <c r="Z116" s="17" t="s">
        <v>1173</v>
      </c>
      <c r="AA116" s="17" t="s">
        <v>2545</v>
      </c>
      <c r="AB116" s="17" t="s">
        <v>1149</v>
      </c>
      <c r="AC116" s="17" t="s">
        <v>1156</v>
      </c>
      <c r="AD116" s="17" t="s">
        <v>1323</v>
      </c>
      <c r="AE116" s="17" t="s">
        <v>1165</v>
      </c>
    </row>
    <row r="117" spans="1:31">
      <c r="A117" s="28">
        <v>116</v>
      </c>
      <c r="B117" s="9" t="s">
        <v>623</v>
      </c>
      <c r="C117" s="12">
        <v>202671000012829</v>
      </c>
      <c r="D117" s="9" t="s">
        <v>53</v>
      </c>
      <c r="E117" s="9" t="s">
        <v>29</v>
      </c>
      <c r="F117" s="9" t="s">
        <v>452</v>
      </c>
      <c r="G117" s="9" t="s">
        <v>46</v>
      </c>
      <c r="H117" s="9" t="s">
        <v>452</v>
      </c>
      <c r="I117" s="9" t="s">
        <v>624</v>
      </c>
      <c r="J117" s="9" t="s">
        <v>537</v>
      </c>
      <c r="K117" s="9" t="s">
        <v>537</v>
      </c>
      <c r="L117" s="9" t="s">
        <v>625</v>
      </c>
      <c r="M117" s="9" t="s">
        <v>78</v>
      </c>
      <c r="N117" s="9" t="s">
        <v>626</v>
      </c>
      <c r="O117" s="9" t="s">
        <v>621</v>
      </c>
      <c r="P117" s="9" t="s">
        <v>32</v>
      </c>
      <c r="Q117" s="9" t="s">
        <v>32</v>
      </c>
      <c r="R117" s="9" t="s">
        <v>59</v>
      </c>
      <c r="S117" s="9" t="s">
        <v>627</v>
      </c>
      <c r="T117" s="9" t="s">
        <v>33</v>
      </c>
      <c r="U117" s="9" t="s">
        <v>34</v>
      </c>
      <c r="V117" s="9" t="s">
        <v>32</v>
      </c>
      <c r="W117" s="17" t="s">
        <v>621</v>
      </c>
      <c r="X117" s="17" t="s">
        <v>1147</v>
      </c>
      <c r="Y117" s="17" t="s">
        <v>1147</v>
      </c>
      <c r="Z117" s="17" t="s">
        <v>1173</v>
      </c>
      <c r="AA117" s="17" t="s">
        <v>2545</v>
      </c>
      <c r="AB117" s="17" t="s">
        <v>1149</v>
      </c>
      <c r="AC117" s="17" t="s">
        <v>1156</v>
      </c>
      <c r="AD117" s="17" t="s">
        <v>1325</v>
      </c>
      <c r="AE117" s="17" t="s">
        <v>1165</v>
      </c>
    </row>
    <row r="118" spans="1:31">
      <c r="A118" s="28">
        <v>117</v>
      </c>
      <c r="B118" s="9" t="s">
        <v>628</v>
      </c>
      <c r="C118" s="12">
        <v>202642000015079</v>
      </c>
      <c r="D118" s="9" t="s">
        <v>629</v>
      </c>
      <c r="E118" s="9" t="s">
        <v>29</v>
      </c>
      <c r="F118" s="9" t="s">
        <v>452</v>
      </c>
      <c r="G118" s="9" t="s">
        <v>46</v>
      </c>
      <c r="H118" s="9" t="s">
        <v>452</v>
      </c>
      <c r="I118" s="9" t="s">
        <v>40</v>
      </c>
      <c r="J118" s="9" t="s">
        <v>91</v>
      </c>
      <c r="K118" s="9" t="s">
        <v>91</v>
      </c>
      <c r="L118" s="9" t="s">
        <v>630</v>
      </c>
      <c r="M118" s="9" t="s">
        <v>78</v>
      </c>
      <c r="N118" s="9" t="s">
        <v>631</v>
      </c>
      <c r="O118" s="9" t="s">
        <v>41</v>
      </c>
      <c r="P118" s="9" t="s">
        <v>32</v>
      </c>
      <c r="Q118" s="9" t="s">
        <v>32</v>
      </c>
      <c r="R118" s="9" t="s">
        <v>632</v>
      </c>
      <c r="S118" s="9" t="s">
        <v>633</v>
      </c>
      <c r="T118" s="9" t="s">
        <v>33</v>
      </c>
      <c r="U118" s="9" t="s">
        <v>34</v>
      </c>
      <c r="V118" s="9" t="s">
        <v>32</v>
      </c>
      <c r="W118" s="17" t="s">
        <v>41</v>
      </c>
      <c r="X118" s="17" t="s">
        <v>1147</v>
      </c>
      <c r="Y118" s="17" t="s">
        <v>1147</v>
      </c>
      <c r="Z118" s="17" t="s">
        <v>1159</v>
      </c>
      <c r="AA118" s="17" t="s">
        <v>1327</v>
      </c>
      <c r="AB118" s="17" t="s">
        <v>1149</v>
      </c>
      <c r="AC118" s="17" t="s">
        <v>1150</v>
      </c>
      <c r="AD118" s="17" t="s">
        <v>1326</v>
      </c>
      <c r="AE118" s="17" t="s">
        <v>1160</v>
      </c>
    </row>
    <row r="119" spans="1:31">
      <c r="A119" s="28">
        <v>118</v>
      </c>
      <c r="B119" s="9" t="s">
        <v>634</v>
      </c>
      <c r="C119" s="12">
        <v>202530002576126</v>
      </c>
      <c r="D119" s="9" t="s">
        <v>635</v>
      </c>
      <c r="E119" s="9" t="s">
        <v>29</v>
      </c>
      <c r="F119" s="9" t="s">
        <v>452</v>
      </c>
      <c r="G119" s="9" t="s">
        <v>46</v>
      </c>
      <c r="H119" s="9" t="s">
        <v>452</v>
      </c>
      <c r="I119" s="9" t="s">
        <v>52</v>
      </c>
      <c r="J119" s="9" t="s">
        <v>636</v>
      </c>
      <c r="K119" s="9" t="s">
        <v>453</v>
      </c>
      <c r="L119" s="9" t="s">
        <v>637</v>
      </c>
      <c r="M119" s="9" t="s">
        <v>85</v>
      </c>
      <c r="N119" s="9" t="s">
        <v>638</v>
      </c>
      <c r="O119" s="9" t="s">
        <v>55</v>
      </c>
      <c r="P119" s="9" t="s">
        <v>32</v>
      </c>
      <c r="Q119" s="9" t="s">
        <v>32</v>
      </c>
      <c r="R119" s="9" t="s">
        <v>38</v>
      </c>
      <c r="S119" s="9" t="s">
        <v>639</v>
      </c>
      <c r="T119" s="9" t="s">
        <v>33</v>
      </c>
      <c r="U119" s="9" t="s">
        <v>34</v>
      </c>
      <c r="V119" s="9" t="s">
        <v>32</v>
      </c>
      <c r="W119" s="11" t="s">
        <v>55</v>
      </c>
      <c r="X119" s="15" t="s">
        <v>1329</v>
      </c>
      <c r="Y119" s="17" t="s">
        <v>1158</v>
      </c>
      <c r="Z119" s="11" t="s">
        <v>1161</v>
      </c>
      <c r="AA119" s="17" t="s">
        <v>1946</v>
      </c>
      <c r="AB119" s="17" t="s">
        <v>1176</v>
      </c>
      <c r="AC119" s="10" t="s">
        <v>1152</v>
      </c>
      <c r="AD119" s="17" t="s">
        <v>1331</v>
      </c>
      <c r="AE119" s="17" t="s">
        <v>1151</v>
      </c>
    </row>
    <row r="120" spans="1:31">
      <c r="A120" s="28">
        <v>119</v>
      </c>
      <c r="B120" s="9" t="s">
        <v>634</v>
      </c>
      <c r="C120" s="12">
        <v>202530002576127</v>
      </c>
      <c r="D120" s="9" t="s">
        <v>2665</v>
      </c>
      <c r="E120" s="9" t="s">
        <v>29</v>
      </c>
      <c r="F120" s="9" t="s">
        <v>2641</v>
      </c>
      <c r="G120" s="9" t="s">
        <v>46</v>
      </c>
      <c r="H120" s="9" t="s">
        <v>2641</v>
      </c>
      <c r="I120" s="9" t="s">
        <v>52</v>
      </c>
      <c r="J120" s="9" t="s">
        <v>2666</v>
      </c>
      <c r="K120" s="9" t="s">
        <v>2643</v>
      </c>
      <c r="L120" s="9" t="s">
        <v>2667</v>
      </c>
      <c r="M120" s="9" t="s">
        <v>2619</v>
      </c>
      <c r="N120" s="9" t="s">
        <v>2668</v>
      </c>
      <c r="O120" s="9" t="s">
        <v>55</v>
      </c>
      <c r="P120" s="9" t="s">
        <v>32</v>
      </c>
      <c r="Q120" s="9" t="s">
        <v>32</v>
      </c>
      <c r="R120" s="9" t="s">
        <v>2669</v>
      </c>
      <c r="S120" s="9" t="s">
        <v>2670</v>
      </c>
      <c r="T120" s="9" t="s">
        <v>33</v>
      </c>
      <c r="U120" s="9" t="s">
        <v>34</v>
      </c>
      <c r="V120" s="9"/>
      <c r="W120" s="11" t="s">
        <v>55</v>
      </c>
      <c r="X120" s="15" t="s">
        <v>1328</v>
      </c>
      <c r="Y120" s="17" t="s">
        <v>1170</v>
      </c>
      <c r="Z120" s="11" t="s">
        <v>1161</v>
      </c>
      <c r="AA120" s="17" t="s">
        <v>1966</v>
      </c>
      <c r="AB120" s="17" t="s">
        <v>1176</v>
      </c>
      <c r="AC120" s="10" t="s">
        <v>1169</v>
      </c>
      <c r="AD120" s="17" t="s">
        <v>1332</v>
      </c>
      <c r="AE120" s="17" t="s">
        <v>1151</v>
      </c>
    </row>
    <row r="121" spans="1:31">
      <c r="A121" s="28">
        <v>120</v>
      </c>
      <c r="B121" s="9" t="s">
        <v>634</v>
      </c>
      <c r="C121" s="12">
        <v>202530002576128</v>
      </c>
      <c r="D121" s="9" t="s">
        <v>2671</v>
      </c>
      <c r="E121" s="9" t="s">
        <v>29</v>
      </c>
      <c r="F121" s="9" t="s">
        <v>2672</v>
      </c>
      <c r="G121" s="9" t="s">
        <v>46</v>
      </c>
      <c r="H121" s="9" t="s">
        <v>2672</v>
      </c>
      <c r="I121" s="9" t="s">
        <v>52</v>
      </c>
      <c r="J121" s="9" t="s">
        <v>2673</v>
      </c>
      <c r="K121" s="9" t="s">
        <v>2674</v>
      </c>
      <c r="L121" s="9" t="s">
        <v>2675</v>
      </c>
      <c r="M121" s="9" t="s">
        <v>2676</v>
      </c>
      <c r="N121" s="9" t="s">
        <v>2677</v>
      </c>
      <c r="O121" s="9" t="s">
        <v>55</v>
      </c>
      <c r="P121" s="9" t="s">
        <v>32</v>
      </c>
      <c r="Q121" s="9" t="s">
        <v>32</v>
      </c>
      <c r="R121" s="9" t="s">
        <v>2678</v>
      </c>
      <c r="S121" s="9" t="s">
        <v>2679</v>
      </c>
      <c r="T121" s="9" t="s">
        <v>33</v>
      </c>
      <c r="U121" s="9" t="s">
        <v>34</v>
      </c>
      <c r="V121" s="9"/>
      <c r="W121" s="11" t="s">
        <v>55</v>
      </c>
      <c r="X121" s="15" t="s">
        <v>1330</v>
      </c>
      <c r="Y121" s="17" t="s">
        <v>1158</v>
      </c>
      <c r="Z121" s="11" t="s">
        <v>1161</v>
      </c>
      <c r="AA121" s="17" t="s">
        <v>1946</v>
      </c>
      <c r="AB121" s="17" t="s">
        <v>1176</v>
      </c>
      <c r="AC121" s="17" t="s">
        <v>1156</v>
      </c>
      <c r="AD121" s="17" t="s">
        <v>1333</v>
      </c>
      <c r="AE121" s="17" t="s">
        <v>1151</v>
      </c>
    </row>
    <row r="122" spans="1:31">
      <c r="A122" s="28">
        <v>121</v>
      </c>
      <c r="B122" s="9" t="s">
        <v>640</v>
      </c>
      <c r="C122" s="12">
        <v>202631000046676</v>
      </c>
      <c r="D122" s="9" t="s">
        <v>589</v>
      </c>
      <c r="E122" s="9" t="s">
        <v>29</v>
      </c>
      <c r="F122" s="9" t="s">
        <v>452</v>
      </c>
      <c r="G122" s="9" t="s">
        <v>62</v>
      </c>
      <c r="H122" s="9" t="s">
        <v>536</v>
      </c>
      <c r="I122" s="9" t="s">
        <v>357</v>
      </c>
      <c r="J122" s="9" t="s">
        <v>641</v>
      </c>
      <c r="K122" s="9" t="s">
        <v>537</v>
      </c>
      <c r="L122" s="9" t="s">
        <v>642</v>
      </c>
      <c r="M122" s="9" t="s">
        <v>76</v>
      </c>
      <c r="N122" s="9" t="s">
        <v>643</v>
      </c>
      <c r="O122" s="9" t="s">
        <v>361</v>
      </c>
      <c r="P122" s="9" t="s">
        <v>32</v>
      </c>
      <c r="Q122" s="9" t="s">
        <v>32</v>
      </c>
      <c r="R122" s="9" t="s">
        <v>38</v>
      </c>
      <c r="S122" s="9" t="s">
        <v>644</v>
      </c>
      <c r="T122" s="9" t="s">
        <v>33</v>
      </c>
      <c r="U122" s="9" t="s">
        <v>34</v>
      </c>
      <c r="V122" s="9" t="s">
        <v>32</v>
      </c>
      <c r="W122" s="11" t="s">
        <v>2236</v>
      </c>
      <c r="X122" s="17" t="s">
        <v>1334</v>
      </c>
      <c r="Y122" s="17" t="s">
        <v>1158</v>
      </c>
      <c r="Z122" s="11" t="s">
        <v>1634</v>
      </c>
      <c r="AA122" s="17" t="s">
        <v>2236</v>
      </c>
      <c r="AB122" s="17" t="s">
        <v>1176</v>
      </c>
      <c r="AC122" s="10" t="s">
        <v>1150</v>
      </c>
      <c r="AD122" s="17" t="s">
        <v>1335</v>
      </c>
      <c r="AE122" s="17" t="s">
        <v>1160</v>
      </c>
    </row>
    <row r="123" spans="1:31">
      <c r="A123" s="28">
        <v>122</v>
      </c>
      <c r="B123" s="9" t="s">
        <v>645</v>
      </c>
      <c r="C123" s="12">
        <v>202342011744406</v>
      </c>
      <c r="D123" s="9" t="s">
        <v>646</v>
      </c>
      <c r="E123" s="9" t="s">
        <v>29</v>
      </c>
      <c r="F123" s="9" t="s">
        <v>452</v>
      </c>
      <c r="G123" s="9" t="s">
        <v>46</v>
      </c>
      <c r="H123" s="9" t="s">
        <v>536</v>
      </c>
      <c r="I123" s="9" t="s">
        <v>43</v>
      </c>
      <c r="J123" s="9" t="s">
        <v>647</v>
      </c>
      <c r="K123" s="9" t="s">
        <v>537</v>
      </c>
      <c r="L123" s="9" t="s">
        <v>648</v>
      </c>
      <c r="M123" s="9" t="s">
        <v>76</v>
      </c>
      <c r="N123" s="9" t="s">
        <v>649</v>
      </c>
      <c r="O123" s="9" t="s">
        <v>44</v>
      </c>
      <c r="P123" s="9" t="s">
        <v>32</v>
      </c>
      <c r="Q123" s="9" t="s">
        <v>32</v>
      </c>
      <c r="R123" s="9" t="s">
        <v>38</v>
      </c>
      <c r="S123" s="9" t="s">
        <v>650</v>
      </c>
      <c r="T123" s="9" t="s">
        <v>33</v>
      </c>
      <c r="U123" s="9" t="s">
        <v>34</v>
      </c>
      <c r="V123" s="9" t="s">
        <v>32</v>
      </c>
      <c r="W123" s="17" t="s">
        <v>44</v>
      </c>
      <c r="X123" s="17" t="s">
        <v>1147</v>
      </c>
      <c r="Y123" s="17" t="s">
        <v>1147</v>
      </c>
      <c r="Z123" s="17" t="s">
        <v>1161</v>
      </c>
      <c r="AA123" s="17" t="s">
        <v>1337</v>
      </c>
      <c r="AB123" s="17" t="s">
        <v>1149</v>
      </c>
      <c r="AC123" s="10" t="s">
        <v>1150</v>
      </c>
      <c r="AD123" s="17" t="s">
        <v>1336</v>
      </c>
      <c r="AE123" s="17" t="s">
        <v>1151</v>
      </c>
    </row>
    <row r="124" spans="1:31">
      <c r="A124" s="28">
        <v>123</v>
      </c>
      <c r="B124" s="9" t="s">
        <v>651</v>
      </c>
      <c r="C124" s="12">
        <v>202551003772166</v>
      </c>
      <c r="D124" s="9" t="s">
        <v>70</v>
      </c>
      <c r="E124" s="9" t="s">
        <v>29</v>
      </c>
      <c r="F124" s="9" t="s">
        <v>452</v>
      </c>
      <c r="G124" s="9" t="s">
        <v>42</v>
      </c>
      <c r="H124" s="9" t="s">
        <v>452</v>
      </c>
      <c r="I124" s="9" t="s">
        <v>652</v>
      </c>
      <c r="J124" s="9" t="s">
        <v>358</v>
      </c>
      <c r="K124" s="9" t="s">
        <v>653</v>
      </c>
      <c r="L124" s="9" t="s">
        <v>654</v>
      </c>
      <c r="M124" s="9" t="s">
        <v>89</v>
      </c>
      <c r="N124" s="9" t="s">
        <v>655</v>
      </c>
      <c r="O124" s="9" t="s">
        <v>656</v>
      </c>
      <c r="P124" s="9" t="s">
        <v>32</v>
      </c>
      <c r="Q124" s="9" t="s">
        <v>32</v>
      </c>
      <c r="R124" s="9" t="s">
        <v>657</v>
      </c>
      <c r="S124" s="9" t="s">
        <v>658</v>
      </c>
      <c r="T124" s="9" t="s">
        <v>33</v>
      </c>
      <c r="U124" s="9" t="s">
        <v>34</v>
      </c>
      <c r="V124" s="9" t="s">
        <v>32</v>
      </c>
      <c r="W124" s="11" t="s">
        <v>656</v>
      </c>
      <c r="X124" s="17" t="s">
        <v>1339</v>
      </c>
      <c r="Y124" s="17" t="s">
        <v>1158</v>
      </c>
      <c r="Z124" s="11" t="s">
        <v>1340</v>
      </c>
      <c r="AA124" s="17" t="s">
        <v>1341</v>
      </c>
      <c r="AB124" s="17" t="s">
        <v>1176</v>
      </c>
      <c r="AC124" s="10" t="s">
        <v>1150</v>
      </c>
      <c r="AD124" s="17" t="s">
        <v>1338</v>
      </c>
      <c r="AE124" s="17" t="s">
        <v>1155</v>
      </c>
    </row>
    <row r="125" spans="1:31">
      <c r="A125" s="28">
        <v>124</v>
      </c>
      <c r="B125" s="9" t="s">
        <v>659</v>
      </c>
      <c r="C125" s="12">
        <v>202631000045616</v>
      </c>
      <c r="D125" s="9" t="s">
        <v>56</v>
      </c>
      <c r="E125" s="9" t="s">
        <v>29</v>
      </c>
      <c r="F125" s="9" t="s">
        <v>452</v>
      </c>
      <c r="G125" s="9" t="s">
        <v>62</v>
      </c>
      <c r="H125" s="9" t="s">
        <v>660</v>
      </c>
      <c r="I125" s="9" t="s">
        <v>30</v>
      </c>
      <c r="J125" s="9" t="s">
        <v>453</v>
      </c>
      <c r="K125" s="9" t="s">
        <v>661</v>
      </c>
      <c r="L125" s="9" t="s">
        <v>662</v>
      </c>
      <c r="M125" s="9" t="s">
        <v>79</v>
      </c>
      <c r="N125" s="9" t="s">
        <v>663</v>
      </c>
      <c r="O125" s="9" t="s">
        <v>291</v>
      </c>
      <c r="P125" s="9" t="s">
        <v>32</v>
      </c>
      <c r="Q125" s="9" t="s">
        <v>32</v>
      </c>
      <c r="R125" s="9" t="s">
        <v>67</v>
      </c>
      <c r="S125" s="9" t="s">
        <v>664</v>
      </c>
      <c r="T125" s="9" t="s">
        <v>33</v>
      </c>
      <c r="U125" s="9" t="s">
        <v>34</v>
      </c>
      <c r="V125" s="9" t="s">
        <v>32</v>
      </c>
      <c r="W125" s="11" t="s">
        <v>291</v>
      </c>
      <c r="X125" s="17" t="s">
        <v>1343</v>
      </c>
      <c r="Y125" s="17" t="s">
        <v>1158</v>
      </c>
      <c r="Z125" s="11" t="s">
        <v>1216</v>
      </c>
      <c r="AA125" s="17" t="s">
        <v>291</v>
      </c>
      <c r="AB125" s="17" t="s">
        <v>1176</v>
      </c>
      <c r="AC125" s="19" t="s">
        <v>1171</v>
      </c>
      <c r="AD125" s="17" t="s">
        <v>1342</v>
      </c>
      <c r="AE125" s="17" t="s">
        <v>1165</v>
      </c>
    </row>
    <row r="126" spans="1:31">
      <c r="A126" s="28">
        <v>125</v>
      </c>
      <c r="B126" s="9" t="s">
        <v>665</v>
      </c>
      <c r="C126" s="12">
        <v>202631000047226</v>
      </c>
      <c r="D126" s="9" t="s">
        <v>122</v>
      </c>
      <c r="E126" s="9" t="s">
        <v>29</v>
      </c>
      <c r="F126" s="9" t="s">
        <v>452</v>
      </c>
      <c r="G126" s="9" t="s">
        <v>62</v>
      </c>
      <c r="H126" s="9" t="s">
        <v>660</v>
      </c>
      <c r="I126" s="9" t="s">
        <v>30</v>
      </c>
      <c r="J126" s="9" t="s">
        <v>453</v>
      </c>
      <c r="K126" s="9" t="s">
        <v>661</v>
      </c>
      <c r="L126" s="9" t="s">
        <v>666</v>
      </c>
      <c r="M126" s="9" t="s">
        <v>79</v>
      </c>
      <c r="N126" s="9" t="s">
        <v>667</v>
      </c>
      <c r="O126" s="9" t="s">
        <v>291</v>
      </c>
      <c r="P126" s="9" t="s">
        <v>32</v>
      </c>
      <c r="Q126" s="9" t="s">
        <v>32</v>
      </c>
      <c r="R126" s="9" t="s">
        <v>59</v>
      </c>
      <c r="S126" s="9" t="s">
        <v>668</v>
      </c>
      <c r="T126" s="9" t="s">
        <v>33</v>
      </c>
      <c r="U126" s="9" t="s">
        <v>34</v>
      </c>
      <c r="V126" s="9" t="s">
        <v>32</v>
      </c>
      <c r="W126" s="11" t="s">
        <v>291</v>
      </c>
      <c r="X126" s="17" t="s">
        <v>1344</v>
      </c>
      <c r="Y126" s="17" t="s">
        <v>1158</v>
      </c>
      <c r="Z126" s="11" t="s">
        <v>1216</v>
      </c>
      <c r="AA126" s="17" t="s">
        <v>291</v>
      </c>
      <c r="AB126" s="17" t="s">
        <v>1176</v>
      </c>
      <c r="AC126" s="10" t="s">
        <v>1150</v>
      </c>
      <c r="AD126" s="17" t="s">
        <v>1345</v>
      </c>
      <c r="AE126" s="17" t="s">
        <v>1165</v>
      </c>
    </row>
    <row r="127" spans="1:31">
      <c r="A127" s="28">
        <v>126</v>
      </c>
      <c r="B127" s="9" t="s">
        <v>669</v>
      </c>
      <c r="C127" s="12">
        <v>202671000009949</v>
      </c>
      <c r="D127" s="9" t="s">
        <v>56</v>
      </c>
      <c r="E127" s="9" t="s">
        <v>29</v>
      </c>
      <c r="F127" s="9" t="s">
        <v>452</v>
      </c>
      <c r="G127" s="9" t="s">
        <v>670</v>
      </c>
      <c r="H127" s="9" t="s">
        <v>536</v>
      </c>
      <c r="I127" s="9" t="s">
        <v>671</v>
      </c>
      <c r="J127" s="9" t="s">
        <v>672</v>
      </c>
      <c r="K127" s="9" t="s">
        <v>672</v>
      </c>
      <c r="L127" s="9" t="s">
        <v>673</v>
      </c>
      <c r="M127" s="9" t="s">
        <v>121</v>
      </c>
      <c r="N127" s="9" t="s">
        <v>674</v>
      </c>
      <c r="O127" s="9" t="s">
        <v>675</v>
      </c>
      <c r="P127" s="9" t="s">
        <v>32</v>
      </c>
      <c r="Q127" s="9" t="s">
        <v>32</v>
      </c>
      <c r="R127" s="9" t="s">
        <v>66</v>
      </c>
      <c r="S127" s="9" t="s">
        <v>676</v>
      </c>
      <c r="T127" s="9" t="s">
        <v>33</v>
      </c>
      <c r="U127" s="9" t="s">
        <v>34</v>
      </c>
      <c r="V127" s="9" t="s">
        <v>32</v>
      </c>
      <c r="W127" s="17" t="s">
        <v>675</v>
      </c>
      <c r="X127" s="17" t="s">
        <v>1147</v>
      </c>
      <c r="Y127" s="17" t="s">
        <v>1147</v>
      </c>
      <c r="Z127" s="17" t="s">
        <v>1173</v>
      </c>
      <c r="AA127" s="17" t="s">
        <v>1347</v>
      </c>
      <c r="AB127" s="17" t="s">
        <v>1149</v>
      </c>
      <c r="AC127" s="10" t="s">
        <v>1150</v>
      </c>
      <c r="AD127" s="17" t="s">
        <v>1346</v>
      </c>
      <c r="AE127" s="17" t="s">
        <v>1165</v>
      </c>
    </row>
    <row r="128" spans="1:31">
      <c r="A128" s="28">
        <v>127</v>
      </c>
      <c r="B128" s="9" t="s">
        <v>677</v>
      </c>
      <c r="C128" s="5">
        <v>202631000026019</v>
      </c>
      <c r="D128" s="4" t="s">
        <v>99</v>
      </c>
      <c r="E128" s="4" t="s">
        <v>29</v>
      </c>
      <c r="F128" s="4" t="s">
        <v>536</v>
      </c>
      <c r="G128" s="4" t="s">
        <v>62</v>
      </c>
      <c r="H128" s="4" t="s">
        <v>678</v>
      </c>
      <c r="I128" s="4" t="s">
        <v>75</v>
      </c>
      <c r="J128" s="4" t="s">
        <v>537</v>
      </c>
      <c r="K128" s="4" t="s">
        <v>679</v>
      </c>
      <c r="L128" s="4" t="s">
        <v>680</v>
      </c>
      <c r="M128" s="4" t="s">
        <v>118</v>
      </c>
      <c r="N128" s="4" t="s">
        <v>681</v>
      </c>
      <c r="O128" s="4" t="s">
        <v>682</v>
      </c>
      <c r="P128" s="4" t="s">
        <v>32</v>
      </c>
      <c r="Q128" s="4" t="s">
        <v>32</v>
      </c>
      <c r="R128" s="4" t="s">
        <v>118</v>
      </c>
      <c r="S128" s="4" t="s">
        <v>683</v>
      </c>
      <c r="T128" s="4" t="s">
        <v>33</v>
      </c>
      <c r="U128" s="4" t="s">
        <v>34</v>
      </c>
      <c r="V128" s="4" t="s">
        <v>32</v>
      </c>
      <c r="W128" s="11" t="s">
        <v>682</v>
      </c>
      <c r="X128" s="11" t="s">
        <v>1348</v>
      </c>
      <c r="Y128" s="11" t="s">
        <v>1158</v>
      </c>
      <c r="Z128" s="11" t="s">
        <v>1290</v>
      </c>
      <c r="AA128" s="11" t="s">
        <v>682</v>
      </c>
      <c r="AB128" s="11" t="s">
        <v>1149</v>
      </c>
      <c r="AC128" s="10" t="s">
        <v>1152</v>
      </c>
      <c r="AD128" s="17" t="s">
        <v>1349</v>
      </c>
      <c r="AE128" s="11" t="s">
        <v>1165</v>
      </c>
    </row>
    <row r="129" spans="1:31">
      <c r="A129" s="28">
        <v>128</v>
      </c>
      <c r="B129" s="9" t="s">
        <v>684</v>
      </c>
      <c r="C129" s="5">
        <v>202631000046176</v>
      </c>
      <c r="D129" s="4" t="s">
        <v>589</v>
      </c>
      <c r="E129" s="4" t="s">
        <v>29</v>
      </c>
      <c r="F129" s="4" t="s">
        <v>536</v>
      </c>
      <c r="G129" s="4" t="s">
        <v>62</v>
      </c>
      <c r="H129" s="4" t="s">
        <v>536</v>
      </c>
      <c r="I129" s="4" t="s">
        <v>365</v>
      </c>
      <c r="J129" s="4" t="s">
        <v>537</v>
      </c>
      <c r="K129" s="4" t="s">
        <v>537</v>
      </c>
      <c r="L129" s="4" t="s">
        <v>685</v>
      </c>
      <c r="M129" s="4" t="s">
        <v>76</v>
      </c>
      <c r="N129" s="4" t="s">
        <v>686</v>
      </c>
      <c r="O129" s="4" t="s">
        <v>88</v>
      </c>
      <c r="P129" s="4" t="s">
        <v>32</v>
      </c>
      <c r="Q129" s="4" t="s">
        <v>32</v>
      </c>
      <c r="R129" s="4" t="s">
        <v>65</v>
      </c>
      <c r="S129" s="4" t="s">
        <v>687</v>
      </c>
      <c r="T129" s="4" t="s">
        <v>33</v>
      </c>
      <c r="U129" s="4" t="s">
        <v>34</v>
      </c>
      <c r="V129" s="4" t="s">
        <v>32</v>
      </c>
      <c r="W129" s="11" t="s">
        <v>88</v>
      </c>
      <c r="X129" s="11" t="s">
        <v>1365</v>
      </c>
      <c r="Y129" s="11" t="s">
        <v>1158</v>
      </c>
      <c r="Z129" s="11" t="s">
        <v>1290</v>
      </c>
      <c r="AA129" s="11" t="s">
        <v>1351</v>
      </c>
      <c r="AB129" s="11" t="s">
        <v>1149</v>
      </c>
      <c r="AC129" s="11" t="s">
        <v>1350</v>
      </c>
      <c r="AD129" s="11" t="s">
        <v>1352</v>
      </c>
      <c r="AE129" s="11" t="s">
        <v>1165</v>
      </c>
    </row>
    <row r="130" spans="1:31">
      <c r="A130" s="28">
        <v>129</v>
      </c>
      <c r="B130" s="9" t="s">
        <v>688</v>
      </c>
      <c r="C130" s="5">
        <v>202631000046656</v>
      </c>
      <c r="D130" s="4" t="s">
        <v>589</v>
      </c>
      <c r="E130" s="4" t="s">
        <v>29</v>
      </c>
      <c r="F130" s="4" t="s">
        <v>536</v>
      </c>
      <c r="G130" s="4" t="s">
        <v>62</v>
      </c>
      <c r="H130" s="4" t="s">
        <v>660</v>
      </c>
      <c r="I130" s="4" t="s">
        <v>30</v>
      </c>
      <c r="J130" s="4" t="s">
        <v>537</v>
      </c>
      <c r="K130" s="4" t="s">
        <v>661</v>
      </c>
      <c r="L130" s="4" t="s">
        <v>689</v>
      </c>
      <c r="M130" s="4" t="s">
        <v>79</v>
      </c>
      <c r="N130" s="4" t="s">
        <v>690</v>
      </c>
      <c r="O130" s="4" t="s">
        <v>291</v>
      </c>
      <c r="P130" s="4" t="s">
        <v>32</v>
      </c>
      <c r="Q130" s="4" t="s">
        <v>32</v>
      </c>
      <c r="R130" s="4" t="s">
        <v>59</v>
      </c>
      <c r="S130" s="4" t="s">
        <v>691</v>
      </c>
      <c r="T130" s="4" t="s">
        <v>33</v>
      </c>
      <c r="U130" s="4" t="s">
        <v>34</v>
      </c>
      <c r="V130" s="4" t="s">
        <v>32</v>
      </c>
      <c r="W130" s="11" t="s">
        <v>291</v>
      </c>
      <c r="X130" s="11" t="s">
        <v>1354</v>
      </c>
      <c r="Y130" s="11" t="s">
        <v>1158</v>
      </c>
      <c r="Z130" s="11" t="s">
        <v>1216</v>
      </c>
      <c r="AA130" s="11" t="s">
        <v>291</v>
      </c>
      <c r="AB130" s="11" t="s">
        <v>1176</v>
      </c>
      <c r="AC130" s="8" t="s">
        <v>1171</v>
      </c>
      <c r="AD130" s="11" t="s">
        <v>1353</v>
      </c>
      <c r="AE130" s="11" t="s">
        <v>1165</v>
      </c>
    </row>
    <row r="131" spans="1:31">
      <c r="A131" s="28">
        <v>130</v>
      </c>
      <c r="B131" s="9" t="s">
        <v>692</v>
      </c>
      <c r="C131" s="5">
        <v>202631000048106</v>
      </c>
      <c r="D131" s="4" t="s">
        <v>122</v>
      </c>
      <c r="E131" s="4" t="s">
        <v>29</v>
      </c>
      <c r="F131" s="4" t="s">
        <v>536</v>
      </c>
      <c r="G131" s="4" t="s">
        <v>62</v>
      </c>
      <c r="H131" s="4" t="s">
        <v>660</v>
      </c>
      <c r="I131" s="4" t="s">
        <v>30</v>
      </c>
      <c r="J131" s="4" t="s">
        <v>537</v>
      </c>
      <c r="K131" s="4" t="s">
        <v>661</v>
      </c>
      <c r="L131" s="4" t="s">
        <v>693</v>
      </c>
      <c r="M131" s="4" t="s">
        <v>79</v>
      </c>
      <c r="N131" s="4" t="s">
        <v>694</v>
      </c>
      <c r="O131" s="4" t="s">
        <v>291</v>
      </c>
      <c r="P131" s="4" t="s">
        <v>32</v>
      </c>
      <c r="Q131" s="4" t="s">
        <v>32</v>
      </c>
      <c r="R131" s="4" t="s">
        <v>67</v>
      </c>
      <c r="S131" s="4" t="s">
        <v>695</v>
      </c>
      <c r="T131" s="4" t="s">
        <v>33</v>
      </c>
      <c r="U131" s="4" t="s">
        <v>34</v>
      </c>
      <c r="V131" s="4" t="s">
        <v>32</v>
      </c>
      <c r="W131" s="11" t="s">
        <v>291</v>
      </c>
      <c r="X131" s="11" t="s">
        <v>1355</v>
      </c>
      <c r="Y131" s="11" t="s">
        <v>1158</v>
      </c>
      <c r="Z131" s="11" t="s">
        <v>1216</v>
      </c>
      <c r="AA131" s="11" t="s">
        <v>291</v>
      </c>
      <c r="AB131" s="11" t="s">
        <v>1176</v>
      </c>
      <c r="AC131" s="8" t="s">
        <v>1171</v>
      </c>
      <c r="AD131" s="11" t="s">
        <v>1356</v>
      </c>
      <c r="AE131" s="11" t="s">
        <v>1165</v>
      </c>
    </row>
    <row r="132" spans="1:31">
      <c r="A132" s="28">
        <v>131</v>
      </c>
      <c r="B132" s="9" t="s">
        <v>696</v>
      </c>
      <c r="C132" s="12">
        <v>202631000048096</v>
      </c>
      <c r="D132" s="9" t="s">
        <v>122</v>
      </c>
      <c r="E132" s="9" t="s">
        <v>29</v>
      </c>
      <c r="F132" s="9" t="s">
        <v>536</v>
      </c>
      <c r="G132" s="9" t="s">
        <v>62</v>
      </c>
      <c r="H132" s="9" t="s">
        <v>660</v>
      </c>
      <c r="I132" s="9" t="s">
        <v>30</v>
      </c>
      <c r="J132" s="9" t="s">
        <v>537</v>
      </c>
      <c r="K132" s="9" t="s">
        <v>661</v>
      </c>
      <c r="L132" s="9" t="s">
        <v>697</v>
      </c>
      <c r="M132" s="9" t="s">
        <v>79</v>
      </c>
      <c r="N132" s="9" t="s">
        <v>698</v>
      </c>
      <c r="O132" s="9" t="s">
        <v>291</v>
      </c>
      <c r="P132" s="9" t="s">
        <v>32</v>
      </c>
      <c r="Q132" s="9" t="s">
        <v>32</v>
      </c>
      <c r="R132" s="9" t="s">
        <v>67</v>
      </c>
      <c r="S132" s="9" t="s">
        <v>699</v>
      </c>
      <c r="T132" s="9" t="s">
        <v>33</v>
      </c>
      <c r="U132" s="9" t="s">
        <v>34</v>
      </c>
      <c r="V132" s="9" t="s">
        <v>32</v>
      </c>
      <c r="W132" s="11" t="s">
        <v>291</v>
      </c>
      <c r="X132" s="10" t="s">
        <v>1262</v>
      </c>
      <c r="Y132" s="23" t="s">
        <v>1158</v>
      </c>
      <c r="Z132" s="11" t="s">
        <v>1216</v>
      </c>
      <c r="AA132" s="10" t="s">
        <v>291</v>
      </c>
      <c r="AB132" s="10" t="s">
        <v>1176</v>
      </c>
      <c r="AC132" s="19" t="s">
        <v>1171</v>
      </c>
      <c r="AD132" s="17" t="s">
        <v>1357</v>
      </c>
      <c r="AE132" s="10" t="s">
        <v>1165</v>
      </c>
    </row>
    <row r="133" spans="1:31">
      <c r="A133" s="28">
        <v>132</v>
      </c>
      <c r="B133" s="9" t="s">
        <v>700</v>
      </c>
      <c r="C133" s="12">
        <v>202641000028809</v>
      </c>
      <c r="D133" s="9" t="s">
        <v>300</v>
      </c>
      <c r="E133" s="9" t="s">
        <v>29</v>
      </c>
      <c r="F133" s="9" t="s">
        <v>536</v>
      </c>
      <c r="G133" s="9" t="s">
        <v>194</v>
      </c>
      <c r="H133" s="9" t="s">
        <v>536</v>
      </c>
      <c r="I133" s="9" t="s">
        <v>265</v>
      </c>
      <c r="J133" s="9" t="s">
        <v>91</v>
      </c>
      <c r="K133" s="9" t="s">
        <v>91</v>
      </c>
      <c r="L133" s="9" t="s">
        <v>701</v>
      </c>
      <c r="M133" s="9" t="s">
        <v>78</v>
      </c>
      <c r="N133" s="9" t="s">
        <v>702</v>
      </c>
      <c r="O133" s="9" t="s">
        <v>268</v>
      </c>
      <c r="P133" s="9" t="s">
        <v>32</v>
      </c>
      <c r="Q133" s="9" t="s">
        <v>32</v>
      </c>
      <c r="R133" s="9" t="s">
        <v>121</v>
      </c>
      <c r="S133" s="9" t="s">
        <v>703</v>
      </c>
      <c r="T133" s="9" t="s">
        <v>33</v>
      </c>
      <c r="U133" s="9" t="s">
        <v>34</v>
      </c>
      <c r="V133" s="9" t="s">
        <v>32</v>
      </c>
      <c r="W133" s="11" t="s">
        <v>1496</v>
      </c>
      <c r="X133" s="10" t="s">
        <v>1405</v>
      </c>
      <c r="Y133" s="17" t="s">
        <v>1158</v>
      </c>
      <c r="Z133" s="11" t="s">
        <v>1154</v>
      </c>
      <c r="AA133" s="10" t="s">
        <v>1358</v>
      </c>
      <c r="AB133" s="10" t="s">
        <v>1149</v>
      </c>
      <c r="AC133" s="24" t="s">
        <v>1150</v>
      </c>
      <c r="AD133" s="17" t="s">
        <v>1409</v>
      </c>
      <c r="AE133" s="10" t="s">
        <v>1155</v>
      </c>
    </row>
    <row r="134" spans="1:31">
      <c r="A134" s="28">
        <v>133</v>
      </c>
      <c r="B134" s="9" t="s">
        <v>704</v>
      </c>
      <c r="C134" s="12">
        <v>202641000029249</v>
      </c>
      <c r="D134" s="9" t="s">
        <v>300</v>
      </c>
      <c r="E134" s="9" t="s">
        <v>29</v>
      </c>
      <c r="F134" s="9" t="s">
        <v>536</v>
      </c>
      <c r="G134" s="9" t="s">
        <v>194</v>
      </c>
      <c r="H134" s="9" t="s">
        <v>705</v>
      </c>
      <c r="I134" s="9" t="s">
        <v>706</v>
      </c>
      <c r="J134" s="9" t="s">
        <v>91</v>
      </c>
      <c r="K134" s="9" t="s">
        <v>672</v>
      </c>
      <c r="L134" s="9" t="s">
        <v>707</v>
      </c>
      <c r="M134" s="9" t="s">
        <v>121</v>
      </c>
      <c r="N134" s="9" t="s">
        <v>708</v>
      </c>
      <c r="O134" s="9" t="s">
        <v>268</v>
      </c>
      <c r="P134" s="9" t="s">
        <v>32</v>
      </c>
      <c r="Q134" s="9" t="s">
        <v>32</v>
      </c>
      <c r="R134" s="9" t="s">
        <v>66</v>
      </c>
      <c r="S134" s="9" t="s">
        <v>709</v>
      </c>
      <c r="T134" s="9" t="s">
        <v>33</v>
      </c>
      <c r="U134" s="9" t="s">
        <v>34</v>
      </c>
      <c r="V134" s="9" t="s">
        <v>32</v>
      </c>
      <c r="W134" s="11" t="s">
        <v>1496</v>
      </c>
      <c r="X134" s="10" t="s">
        <v>1406</v>
      </c>
      <c r="Y134" s="17" t="s">
        <v>1158</v>
      </c>
      <c r="Z134" s="11" t="s">
        <v>1154</v>
      </c>
      <c r="AA134" s="10" t="s">
        <v>1358</v>
      </c>
      <c r="AB134" s="10" t="s">
        <v>1149</v>
      </c>
      <c r="AC134" s="24" t="s">
        <v>1150</v>
      </c>
      <c r="AD134" s="17" t="s">
        <v>1410</v>
      </c>
      <c r="AE134" s="10" t="s">
        <v>1155</v>
      </c>
    </row>
    <row r="135" spans="1:31">
      <c r="A135" s="28">
        <v>134</v>
      </c>
      <c r="B135" s="9" t="s">
        <v>710</v>
      </c>
      <c r="C135" s="12">
        <v>202641000029209</v>
      </c>
      <c r="D135" s="9" t="s">
        <v>300</v>
      </c>
      <c r="E135" s="9" t="s">
        <v>29</v>
      </c>
      <c r="F135" s="9" t="s">
        <v>536</v>
      </c>
      <c r="G135" s="9" t="s">
        <v>194</v>
      </c>
      <c r="H135" s="9" t="s">
        <v>536</v>
      </c>
      <c r="I135" s="9" t="s">
        <v>265</v>
      </c>
      <c r="J135" s="9" t="s">
        <v>91</v>
      </c>
      <c r="K135" s="9" t="s">
        <v>91</v>
      </c>
      <c r="L135" s="9" t="s">
        <v>711</v>
      </c>
      <c r="M135" s="9" t="s">
        <v>78</v>
      </c>
      <c r="N135" s="9" t="s">
        <v>712</v>
      </c>
      <c r="O135" s="9" t="s">
        <v>268</v>
      </c>
      <c r="P135" s="9" t="s">
        <v>32</v>
      </c>
      <c r="Q135" s="9" t="s">
        <v>32</v>
      </c>
      <c r="R135" s="9" t="s">
        <v>713</v>
      </c>
      <c r="S135" s="9" t="s">
        <v>714</v>
      </c>
      <c r="T135" s="9" t="s">
        <v>33</v>
      </c>
      <c r="U135" s="9" t="s">
        <v>34</v>
      </c>
      <c r="V135" s="9" t="s">
        <v>32</v>
      </c>
      <c r="W135" s="11" t="s">
        <v>1496</v>
      </c>
      <c r="X135" s="17" t="s">
        <v>1407</v>
      </c>
      <c r="Y135" s="17" t="s">
        <v>1158</v>
      </c>
      <c r="Z135" s="11" t="s">
        <v>1154</v>
      </c>
      <c r="AA135" s="10" t="s">
        <v>1358</v>
      </c>
      <c r="AB135" s="10" t="s">
        <v>1149</v>
      </c>
      <c r="AC135" s="24" t="s">
        <v>1150</v>
      </c>
      <c r="AD135" s="17" t="s">
        <v>1411</v>
      </c>
      <c r="AE135" s="10" t="s">
        <v>1155</v>
      </c>
    </row>
    <row r="136" spans="1:31">
      <c r="A136" s="28">
        <v>135</v>
      </c>
      <c r="B136" s="9" t="s">
        <v>715</v>
      </c>
      <c r="C136" s="12">
        <v>202641000028819</v>
      </c>
      <c r="D136" s="9" t="s">
        <v>300</v>
      </c>
      <c r="E136" s="9" t="s">
        <v>29</v>
      </c>
      <c r="F136" s="9" t="s">
        <v>536</v>
      </c>
      <c r="G136" s="9" t="s">
        <v>194</v>
      </c>
      <c r="H136" s="9" t="s">
        <v>536</v>
      </c>
      <c r="I136" s="9" t="s">
        <v>265</v>
      </c>
      <c r="J136" s="9" t="s">
        <v>91</v>
      </c>
      <c r="K136" s="9" t="s">
        <v>91</v>
      </c>
      <c r="L136" s="9" t="s">
        <v>716</v>
      </c>
      <c r="M136" s="9" t="s">
        <v>78</v>
      </c>
      <c r="N136" s="9" t="s">
        <v>717</v>
      </c>
      <c r="O136" s="9" t="s">
        <v>268</v>
      </c>
      <c r="P136" s="9" t="s">
        <v>32</v>
      </c>
      <c r="Q136" s="9" t="s">
        <v>32</v>
      </c>
      <c r="R136" s="9" t="s">
        <v>67</v>
      </c>
      <c r="S136" s="9" t="s">
        <v>718</v>
      </c>
      <c r="T136" s="9" t="s">
        <v>33</v>
      </c>
      <c r="U136" s="9" t="s">
        <v>34</v>
      </c>
      <c r="V136" s="9" t="s">
        <v>32</v>
      </c>
      <c r="W136" s="11" t="s">
        <v>1496</v>
      </c>
      <c r="X136" s="17" t="s">
        <v>1407</v>
      </c>
      <c r="Y136" s="17" t="s">
        <v>1158</v>
      </c>
      <c r="Z136" s="11" t="s">
        <v>1154</v>
      </c>
      <c r="AA136" s="10" t="s">
        <v>1358</v>
      </c>
      <c r="AB136" s="10" t="s">
        <v>1149</v>
      </c>
      <c r="AC136" s="24" t="s">
        <v>1150</v>
      </c>
      <c r="AD136" s="17" t="s">
        <v>1411</v>
      </c>
      <c r="AE136" s="10" t="s">
        <v>1155</v>
      </c>
    </row>
    <row r="137" spans="1:31">
      <c r="A137" s="28">
        <v>136</v>
      </c>
      <c r="B137" s="9" t="s">
        <v>719</v>
      </c>
      <c r="C137" s="12">
        <v>202641000029219</v>
      </c>
      <c r="D137" s="9" t="s">
        <v>300</v>
      </c>
      <c r="E137" s="9" t="s">
        <v>29</v>
      </c>
      <c r="F137" s="9" t="s">
        <v>536</v>
      </c>
      <c r="G137" s="9" t="s">
        <v>194</v>
      </c>
      <c r="H137" s="9" t="s">
        <v>579</v>
      </c>
      <c r="I137" s="9" t="s">
        <v>265</v>
      </c>
      <c r="J137" s="9" t="s">
        <v>91</v>
      </c>
      <c r="K137" s="9" t="s">
        <v>91</v>
      </c>
      <c r="L137" s="9" t="s">
        <v>720</v>
      </c>
      <c r="M137" s="9" t="s">
        <v>78</v>
      </c>
      <c r="N137" s="9" t="s">
        <v>721</v>
      </c>
      <c r="O137" s="9" t="s">
        <v>268</v>
      </c>
      <c r="P137" s="9" t="s">
        <v>32</v>
      </c>
      <c r="Q137" s="9" t="s">
        <v>32</v>
      </c>
      <c r="R137" s="9" t="s">
        <v>713</v>
      </c>
      <c r="S137" s="9" t="s">
        <v>722</v>
      </c>
      <c r="T137" s="9" t="s">
        <v>33</v>
      </c>
      <c r="U137" s="9" t="s">
        <v>34</v>
      </c>
      <c r="V137" s="9" t="s">
        <v>32</v>
      </c>
      <c r="W137" s="11" t="s">
        <v>1496</v>
      </c>
      <c r="X137" s="17" t="s">
        <v>1407</v>
      </c>
      <c r="Y137" s="17" t="s">
        <v>1158</v>
      </c>
      <c r="Z137" s="11" t="s">
        <v>1154</v>
      </c>
      <c r="AA137" s="10" t="s">
        <v>1358</v>
      </c>
      <c r="AB137" s="10" t="s">
        <v>1149</v>
      </c>
      <c r="AC137" s="24" t="s">
        <v>1150</v>
      </c>
      <c r="AD137" s="17" t="s">
        <v>1411</v>
      </c>
      <c r="AE137" s="10" t="s">
        <v>1155</v>
      </c>
    </row>
    <row r="138" spans="1:31">
      <c r="A138" s="28">
        <v>137</v>
      </c>
      <c r="B138" s="9" t="s">
        <v>723</v>
      </c>
      <c r="C138" s="12">
        <v>202641000028769</v>
      </c>
      <c r="D138" s="9" t="s">
        <v>300</v>
      </c>
      <c r="E138" s="9" t="s">
        <v>29</v>
      </c>
      <c r="F138" s="9" t="s">
        <v>536</v>
      </c>
      <c r="G138" s="9" t="s">
        <v>194</v>
      </c>
      <c r="H138" s="9" t="s">
        <v>579</v>
      </c>
      <c r="I138" s="9" t="s">
        <v>265</v>
      </c>
      <c r="J138" s="9" t="s">
        <v>91</v>
      </c>
      <c r="K138" s="9" t="s">
        <v>91</v>
      </c>
      <c r="L138" s="9" t="s">
        <v>724</v>
      </c>
      <c r="M138" s="9" t="s">
        <v>78</v>
      </c>
      <c r="N138" s="9" t="s">
        <v>725</v>
      </c>
      <c r="O138" s="9" t="s">
        <v>268</v>
      </c>
      <c r="P138" s="9" t="s">
        <v>32</v>
      </c>
      <c r="Q138" s="9" t="s">
        <v>32</v>
      </c>
      <c r="R138" s="9" t="s">
        <v>67</v>
      </c>
      <c r="S138" s="9" t="s">
        <v>726</v>
      </c>
      <c r="T138" s="9" t="s">
        <v>33</v>
      </c>
      <c r="U138" s="9" t="s">
        <v>34</v>
      </c>
      <c r="V138" s="9" t="s">
        <v>32</v>
      </c>
      <c r="W138" s="11" t="s">
        <v>1496</v>
      </c>
      <c r="X138" s="17" t="s">
        <v>1407</v>
      </c>
      <c r="Y138" s="17" t="s">
        <v>1158</v>
      </c>
      <c r="Z138" s="11" t="s">
        <v>1154</v>
      </c>
      <c r="AA138" s="10" t="s">
        <v>1358</v>
      </c>
      <c r="AB138" s="10" t="s">
        <v>1149</v>
      </c>
      <c r="AC138" s="24" t="s">
        <v>1150</v>
      </c>
      <c r="AD138" s="17" t="s">
        <v>1411</v>
      </c>
      <c r="AE138" s="10" t="s">
        <v>1155</v>
      </c>
    </row>
    <row r="139" spans="1:31">
      <c r="A139" s="28">
        <v>138</v>
      </c>
      <c r="B139" s="9" t="s">
        <v>727</v>
      </c>
      <c r="C139" s="12">
        <v>202641000028779</v>
      </c>
      <c r="D139" s="9" t="s">
        <v>300</v>
      </c>
      <c r="E139" s="9" t="s">
        <v>29</v>
      </c>
      <c r="F139" s="9" t="s">
        <v>536</v>
      </c>
      <c r="G139" s="9" t="s">
        <v>194</v>
      </c>
      <c r="H139" s="9" t="s">
        <v>579</v>
      </c>
      <c r="I139" s="9" t="s">
        <v>265</v>
      </c>
      <c r="J139" s="9" t="s">
        <v>91</v>
      </c>
      <c r="K139" s="9" t="s">
        <v>91</v>
      </c>
      <c r="L139" s="9" t="s">
        <v>728</v>
      </c>
      <c r="M139" s="9" t="s">
        <v>78</v>
      </c>
      <c r="N139" s="9" t="s">
        <v>729</v>
      </c>
      <c r="O139" s="9" t="s">
        <v>268</v>
      </c>
      <c r="P139" s="9" t="s">
        <v>32</v>
      </c>
      <c r="Q139" s="9" t="s">
        <v>32</v>
      </c>
      <c r="R139" s="9" t="s">
        <v>121</v>
      </c>
      <c r="S139" s="9" t="s">
        <v>730</v>
      </c>
      <c r="T139" s="9" t="s">
        <v>33</v>
      </c>
      <c r="U139" s="9" t="s">
        <v>34</v>
      </c>
      <c r="V139" s="9" t="s">
        <v>32</v>
      </c>
      <c r="W139" s="11" t="s">
        <v>1496</v>
      </c>
      <c r="X139" s="10" t="s">
        <v>1406</v>
      </c>
      <c r="Y139" s="17" t="s">
        <v>1158</v>
      </c>
      <c r="Z139" s="11" t="s">
        <v>1154</v>
      </c>
      <c r="AA139" s="10" t="s">
        <v>1358</v>
      </c>
      <c r="AB139" s="10" t="s">
        <v>1149</v>
      </c>
      <c r="AC139" s="19" t="s">
        <v>1171</v>
      </c>
      <c r="AD139" s="17" t="s">
        <v>1408</v>
      </c>
      <c r="AE139" s="10" t="s">
        <v>1155</v>
      </c>
    </row>
    <row r="140" spans="1:31">
      <c r="A140" s="28">
        <v>139</v>
      </c>
      <c r="B140" s="9" t="s">
        <v>731</v>
      </c>
      <c r="C140" s="12">
        <v>202641000028729</v>
      </c>
      <c r="D140" s="9" t="s">
        <v>300</v>
      </c>
      <c r="E140" s="9" t="s">
        <v>29</v>
      </c>
      <c r="F140" s="9" t="s">
        <v>536</v>
      </c>
      <c r="G140" s="9" t="s">
        <v>194</v>
      </c>
      <c r="H140" s="9" t="s">
        <v>579</v>
      </c>
      <c r="I140" s="9" t="s">
        <v>265</v>
      </c>
      <c r="J140" s="9" t="s">
        <v>91</v>
      </c>
      <c r="K140" s="9" t="s">
        <v>91</v>
      </c>
      <c r="L140" s="9" t="s">
        <v>732</v>
      </c>
      <c r="M140" s="9" t="s">
        <v>78</v>
      </c>
      <c r="N140" s="9" t="s">
        <v>733</v>
      </c>
      <c r="O140" s="9" t="s">
        <v>268</v>
      </c>
      <c r="P140" s="9" t="s">
        <v>32</v>
      </c>
      <c r="Q140" s="9" t="s">
        <v>32</v>
      </c>
      <c r="R140" s="9" t="s">
        <v>67</v>
      </c>
      <c r="S140" s="9" t="s">
        <v>734</v>
      </c>
      <c r="T140" s="9" t="s">
        <v>33</v>
      </c>
      <c r="U140" s="9" t="s">
        <v>34</v>
      </c>
      <c r="V140" s="9" t="s">
        <v>32</v>
      </c>
      <c r="W140" s="11" t="s">
        <v>1496</v>
      </c>
      <c r="X140" s="17" t="s">
        <v>1407</v>
      </c>
      <c r="Y140" s="17" t="s">
        <v>1158</v>
      </c>
      <c r="Z140" s="11" t="s">
        <v>1154</v>
      </c>
      <c r="AA140" s="10" t="s">
        <v>1358</v>
      </c>
      <c r="AB140" s="10" t="s">
        <v>1149</v>
      </c>
      <c r="AC140" s="24" t="s">
        <v>1150</v>
      </c>
      <c r="AD140" s="17" t="s">
        <v>1411</v>
      </c>
      <c r="AE140" s="10" t="s">
        <v>1155</v>
      </c>
    </row>
    <row r="141" spans="1:31">
      <c r="A141" s="28">
        <v>140</v>
      </c>
      <c r="B141" s="9" t="s">
        <v>735</v>
      </c>
      <c r="C141" s="12">
        <v>202641000029169</v>
      </c>
      <c r="D141" s="9" t="s">
        <v>300</v>
      </c>
      <c r="E141" s="9" t="s">
        <v>29</v>
      </c>
      <c r="F141" s="9" t="s">
        <v>536</v>
      </c>
      <c r="G141" s="9" t="s">
        <v>194</v>
      </c>
      <c r="H141" s="9" t="s">
        <v>579</v>
      </c>
      <c r="I141" s="9" t="s">
        <v>265</v>
      </c>
      <c r="J141" s="9" t="s">
        <v>91</v>
      </c>
      <c r="K141" s="9" t="s">
        <v>91</v>
      </c>
      <c r="L141" s="9" t="s">
        <v>736</v>
      </c>
      <c r="M141" s="9" t="s">
        <v>78</v>
      </c>
      <c r="N141" s="9" t="s">
        <v>737</v>
      </c>
      <c r="O141" s="9" t="s">
        <v>268</v>
      </c>
      <c r="P141" s="9" t="s">
        <v>32</v>
      </c>
      <c r="Q141" s="9" t="s">
        <v>32</v>
      </c>
      <c r="R141" s="9" t="s">
        <v>121</v>
      </c>
      <c r="S141" s="9" t="s">
        <v>738</v>
      </c>
      <c r="T141" s="9" t="s">
        <v>33</v>
      </c>
      <c r="U141" s="9" t="s">
        <v>34</v>
      </c>
      <c r="V141" s="9" t="s">
        <v>32</v>
      </c>
      <c r="W141" s="11" t="s">
        <v>1496</v>
      </c>
      <c r="X141" s="10" t="s">
        <v>1406</v>
      </c>
      <c r="Y141" s="17" t="s">
        <v>1158</v>
      </c>
      <c r="Z141" s="11" t="s">
        <v>1154</v>
      </c>
      <c r="AA141" s="10" t="s">
        <v>1358</v>
      </c>
      <c r="AB141" s="10" t="s">
        <v>1149</v>
      </c>
      <c r="AC141" s="19" t="s">
        <v>1171</v>
      </c>
      <c r="AD141" s="17" t="s">
        <v>1408</v>
      </c>
      <c r="AE141" s="10" t="s">
        <v>1155</v>
      </c>
    </row>
    <row r="142" spans="1:31">
      <c r="A142" s="28">
        <v>141</v>
      </c>
      <c r="B142" s="9" t="s">
        <v>739</v>
      </c>
      <c r="C142" s="12">
        <v>202641000029179</v>
      </c>
      <c r="D142" s="9" t="s">
        <v>300</v>
      </c>
      <c r="E142" s="9" t="s">
        <v>29</v>
      </c>
      <c r="F142" s="9" t="s">
        <v>536</v>
      </c>
      <c r="G142" s="9" t="s">
        <v>194</v>
      </c>
      <c r="H142" s="9" t="s">
        <v>579</v>
      </c>
      <c r="I142" s="9" t="s">
        <v>265</v>
      </c>
      <c r="J142" s="9" t="s">
        <v>91</v>
      </c>
      <c r="K142" s="9" t="s">
        <v>91</v>
      </c>
      <c r="L142" s="9" t="s">
        <v>740</v>
      </c>
      <c r="M142" s="9" t="s">
        <v>78</v>
      </c>
      <c r="N142" s="9" t="s">
        <v>741</v>
      </c>
      <c r="O142" s="9" t="s">
        <v>268</v>
      </c>
      <c r="P142" s="9" t="s">
        <v>32</v>
      </c>
      <c r="Q142" s="9" t="s">
        <v>32</v>
      </c>
      <c r="R142" s="9" t="s">
        <v>121</v>
      </c>
      <c r="S142" s="9" t="s">
        <v>742</v>
      </c>
      <c r="T142" s="9" t="s">
        <v>33</v>
      </c>
      <c r="U142" s="9" t="s">
        <v>34</v>
      </c>
      <c r="V142" s="9" t="s">
        <v>32</v>
      </c>
      <c r="W142" s="11" t="s">
        <v>1496</v>
      </c>
      <c r="X142" s="10" t="s">
        <v>1405</v>
      </c>
      <c r="Y142" s="17" t="s">
        <v>1158</v>
      </c>
      <c r="Z142" s="11" t="s">
        <v>1154</v>
      </c>
      <c r="AA142" s="10" t="s">
        <v>1358</v>
      </c>
      <c r="AB142" s="10" t="s">
        <v>1149</v>
      </c>
      <c r="AC142" s="19" t="s">
        <v>1171</v>
      </c>
      <c r="AD142" s="17" t="s">
        <v>1409</v>
      </c>
      <c r="AE142" s="10" t="s">
        <v>1155</v>
      </c>
    </row>
    <row r="143" spans="1:31">
      <c r="A143" s="28">
        <v>142</v>
      </c>
      <c r="B143" s="9" t="s">
        <v>743</v>
      </c>
      <c r="C143" s="12">
        <v>202641000028739</v>
      </c>
      <c r="D143" s="9" t="s">
        <v>300</v>
      </c>
      <c r="E143" s="9" t="s">
        <v>29</v>
      </c>
      <c r="F143" s="9" t="s">
        <v>536</v>
      </c>
      <c r="G143" s="9" t="s">
        <v>194</v>
      </c>
      <c r="H143" s="9" t="s">
        <v>579</v>
      </c>
      <c r="I143" s="9" t="s">
        <v>265</v>
      </c>
      <c r="J143" s="9" t="s">
        <v>91</v>
      </c>
      <c r="K143" s="9" t="s">
        <v>91</v>
      </c>
      <c r="L143" s="9" t="s">
        <v>744</v>
      </c>
      <c r="M143" s="9" t="s">
        <v>78</v>
      </c>
      <c r="N143" s="9" t="s">
        <v>745</v>
      </c>
      <c r="O143" s="9" t="s">
        <v>268</v>
      </c>
      <c r="P143" s="9" t="s">
        <v>32</v>
      </c>
      <c r="Q143" s="9" t="s">
        <v>32</v>
      </c>
      <c r="R143" s="9" t="s">
        <v>121</v>
      </c>
      <c r="S143" s="9" t="s">
        <v>746</v>
      </c>
      <c r="T143" s="9" t="s">
        <v>33</v>
      </c>
      <c r="U143" s="9" t="s">
        <v>34</v>
      </c>
      <c r="V143" s="9" t="s">
        <v>32</v>
      </c>
      <c r="W143" s="11" t="s">
        <v>1496</v>
      </c>
      <c r="X143" s="10" t="s">
        <v>1406</v>
      </c>
      <c r="Y143" s="17" t="s">
        <v>1158</v>
      </c>
      <c r="Z143" s="11" t="s">
        <v>1154</v>
      </c>
      <c r="AA143" s="10" t="s">
        <v>1358</v>
      </c>
      <c r="AB143" s="10" t="s">
        <v>1149</v>
      </c>
      <c r="AC143" s="19" t="s">
        <v>1171</v>
      </c>
      <c r="AD143" s="17" t="s">
        <v>1408</v>
      </c>
      <c r="AE143" s="10" t="s">
        <v>1155</v>
      </c>
    </row>
    <row r="144" spans="1:31">
      <c r="A144" s="28">
        <v>143</v>
      </c>
      <c r="B144" s="9" t="s">
        <v>747</v>
      </c>
      <c r="C144" s="12">
        <v>202641000028749</v>
      </c>
      <c r="D144" s="9" t="s">
        <v>300</v>
      </c>
      <c r="E144" s="9" t="s">
        <v>29</v>
      </c>
      <c r="F144" s="9" t="s">
        <v>536</v>
      </c>
      <c r="G144" s="9" t="s">
        <v>194</v>
      </c>
      <c r="H144" s="9" t="s">
        <v>579</v>
      </c>
      <c r="I144" s="9" t="s">
        <v>265</v>
      </c>
      <c r="J144" s="9" t="s">
        <v>91</v>
      </c>
      <c r="K144" s="9" t="s">
        <v>91</v>
      </c>
      <c r="L144" s="9" t="s">
        <v>748</v>
      </c>
      <c r="M144" s="9" t="s">
        <v>78</v>
      </c>
      <c r="N144" s="9" t="s">
        <v>749</v>
      </c>
      <c r="O144" s="9" t="s">
        <v>268</v>
      </c>
      <c r="P144" s="9" t="s">
        <v>32</v>
      </c>
      <c r="Q144" s="9" t="s">
        <v>32</v>
      </c>
      <c r="R144" s="9" t="s">
        <v>67</v>
      </c>
      <c r="S144" s="9" t="s">
        <v>750</v>
      </c>
      <c r="T144" s="9" t="s">
        <v>33</v>
      </c>
      <c r="U144" s="9" t="s">
        <v>34</v>
      </c>
      <c r="V144" s="9" t="s">
        <v>32</v>
      </c>
      <c r="W144" s="11" t="s">
        <v>1496</v>
      </c>
      <c r="X144" s="17" t="s">
        <v>1407</v>
      </c>
      <c r="Y144" s="17" t="s">
        <v>1158</v>
      </c>
      <c r="Z144" s="11" t="s">
        <v>1154</v>
      </c>
      <c r="AA144" s="10" t="s">
        <v>1358</v>
      </c>
      <c r="AB144" s="10" t="s">
        <v>1149</v>
      </c>
      <c r="AC144" s="24" t="s">
        <v>1150</v>
      </c>
      <c r="AD144" s="17" t="s">
        <v>1411</v>
      </c>
      <c r="AE144" s="10" t="s">
        <v>1155</v>
      </c>
    </row>
    <row r="145" spans="1:31">
      <c r="A145" s="28">
        <v>144</v>
      </c>
      <c r="B145" s="9" t="s">
        <v>751</v>
      </c>
      <c r="C145" s="12">
        <v>202641000029199</v>
      </c>
      <c r="D145" s="9" t="s">
        <v>300</v>
      </c>
      <c r="E145" s="9" t="s">
        <v>29</v>
      </c>
      <c r="F145" s="9" t="s">
        <v>536</v>
      </c>
      <c r="G145" s="9" t="s">
        <v>194</v>
      </c>
      <c r="H145" s="9" t="s">
        <v>579</v>
      </c>
      <c r="I145" s="9" t="s">
        <v>265</v>
      </c>
      <c r="J145" s="9" t="s">
        <v>91</v>
      </c>
      <c r="K145" s="9" t="s">
        <v>91</v>
      </c>
      <c r="L145" s="9" t="s">
        <v>752</v>
      </c>
      <c r="M145" s="9" t="s">
        <v>78</v>
      </c>
      <c r="N145" s="9" t="s">
        <v>753</v>
      </c>
      <c r="O145" s="9" t="s">
        <v>268</v>
      </c>
      <c r="P145" s="9" t="s">
        <v>32</v>
      </c>
      <c r="Q145" s="9" t="s">
        <v>32</v>
      </c>
      <c r="R145" s="9" t="s">
        <v>67</v>
      </c>
      <c r="S145" s="9" t="s">
        <v>754</v>
      </c>
      <c r="T145" s="9" t="s">
        <v>33</v>
      </c>
      <c r="U145" s="9" t="s">
        <v>34</v>
      </c>
      <c r="V145" s="9" t="s">
        <v>32</v>
      </c>
      <c r="W145" s="11" t="s">
        <v>1496</v>
      </c>
      <c r="X145" s="17" t="s">
        <v>1407</v>
      </c>
      <c r="Y145" s="17" t="s">
        <v>1158</v>
      </c>
      <c r="Z145" s="11" t="s">
        <v>1154</v>
      </c>
      <c r="AA145" s="10" t="s">
        <v>1358</v>
      </c>
      <c r="AB145" s="10" t="s">
        <v>1149</v>
      </c>
      <c r="AC145" s="24" t="s">
        <v>1150</v>
      </c>
      <c r="AD145" s="17" t="s">
        <v>1411</v>
      </c>
      <c r="AE145" s="10" t="s">
        <v>1155</v>
      </c>
    </row>
    <row r="146" spans="1:31">
      <c r="A146" s="28">
        <v>145</v>
      </c>
      <c r="B146" s="9" t="s">
        <v>755</v>
      </c>
      <c r="C146" s="12">
        <v>202641000029119</v>
      </c>
      <c r="D146" s="9" t="s">
        <v>300</v>
      </c>
      <c r="E146" s="9" t="s">
        <v>29</v>
      </c>
      <c r="F146" s="9" t="s">
        <v>536</v>
      </c>
      <c r="G146" s="9" t="s">
        <v>194</v>
      </c>
      <c r="H146" s="9" t="s">
        <v>579</v>
      </c>
      <c r="I146" s="9" t="s">
        <v>265</v>
      </c>
      <c r="J146" s="9" t="s">
        <v>91</v>
      </c>
      <c r="K146" s="9" t="s">
        <v>91</v>
      </c>
      <c r="L146" s="9" t="s">
        <v>756</v>
      </c>
      <c r="M146" s="9" t="s">
        <v>78</v>
      </c>
      <c r="N146" s="9" t="s">
        <v>757</v>
      </c>
      <c r="O146" s="9" t="s">
        <v>268</v>
      </c>
      <c r="P146" s="9" t="s">
        <v>32</v>
      </c>
      <c r="Q146" s="9" t="s">
        <v>32</v>
      </c>
      <c r="R146" s="9" t="s">
        <v>79</v>
      </c>
      <c r="S146" s="9" t="s">
        <v>758</v>
      </c>
      <c r="T146" s="9" t="s">
        <v>33</v>
      </c>
      <c r="U146" s="9" t="s">
        <v>34</v>
      </c>
      <c r="V146" s="9" t="s">
        <v>32</v>
      </c>
      <c r="W146" s="11" t="s">
        <v>1496</v>
      </c>
      <c r="X146" s="17" t="s">
        <v>1413</v>
      </c>
      <c r="Y146" s="17" t="s">
        <v>1158</v>
      </c>
      <c r="Z146" s="11" t="s">
        <v>1154</v>
      </c>
      <c r="AA146" s="10" t="s">
        <v>1358</v>
      </c>
      <c r="AB146" s="10" t="s">
        <v>1149</v>
      </c>
      <c r="AC146" s="24" t="s">
        <v>1150</v>
      </c>
      <c r="AD146" s="17" t="s">
        <v>1412</v>
      </c>
      <c r="AE146" s="10" t="s">
        <v>1155</v>
      </c>
    </row>
    <row r="147" spans="1:31">
      <c r="A147" s="28">
        <v>146</v>
      </c>
      <c r="B147" s="9" t="s">
        <v>759</v>
      </c>
      <c r="C147" s="12">
        <v>202641000029129</v>
      </c>
      <c r="D147" s="9" t="s">
        <v>300</v>
      </c>
      <c r="E147" s="9" t="s">
        <v>29</v>
      </c>
      <c r="F147" s="9" t="s">
        <v>536</v>
      </c>
      <c r="G147" s="9" t="s">
        <v>194</v>
      </c>
      <c r="H147" s="9" t="s">
        <v>579</v>
      </c>
      <c r="I147" s="9" t="s">
        <v>265</v>
      </c>
      <c r="J147" s="9" t="s">
        <v>91</v>
      </c>
      <c r="K147" s="9" t="s">
        <v>91</v>
      </c>
      <c r="L147" s="9" t="s">
        <v>760</v>
      </c>
      <c r="M147" s="9" t="s">
        <v>78</v>
      </c>
      <c r="N147" s="9" t="s">
        <v>761</v>
      </c>
      <c r="O147" s="9" t="s">
        <v>268</v>
      </c>
      <c r="P147" s="9" t="s">
        <v>32</v>
      </c>
      <c r="Q147" s="9" t="s">
        <v>32</v>
      </c>
      <c r="R147" s="9" t="s">
        <v>121</v>
      </c>
      <c r="S147" s="9" t="s">
        <v>762</v>
      </c>
      <c r="T147" s="9" t="s">
        <v>33</v>
      </c>
      <c r="U147" s="9" t="s">
        <v>34</v>
      </c>
      <c r="V147" s="9" t="s">
        <v>32</v>
      </c>
      <c r="W147" s="11" t="s">
        <v>1496</v>
      </c>
      <c r="X147" s="10" t="s">
        <v>1406</v>
      </c>
      <c r="Y147" s="17" t="s">
        <v>1158</v>
      </c>
      <c r="Z147" s="11" t="s">
        <v>1154</v>
      </c>
      <c r="AA147" s="10" t="s">
        <v>1358</v>
      </c>
      <c r="AB147" s="10" t="s">
        <v>1149</v>
      </c>
      <c r="AC147" s="19" t="s">
        <v>1171</v>
      </c>
      <c r="AD147" s="17" t="s">
        <v>1408</v>
      </c>
      <c r="AE147" s="10" t="s">
        <v>1155</v>
      </c>
    </row>
    <row r="148" spans="1:31">
      <c r="A148" s="28">
        <v>147</v>
      </c>
      <c r="B148" s="9" t="s">
        <v>763</v>
      </c>
      <c r="C148" s="12">
        <v>202641000028759</v>
      </c>
      <c r="D148" s="9" t="s">
        <v>300</v>
      </c>
      <c r="E148" s="9" t="s">
        <v>29</v>
      </c>
      <c r="F148" s="9" t="s">
        <v>536</v>
      </c>
      <c r="G148" s="9" t="s">
        <v>194</v>
      </c>
      <c r="H148" s="9" t="s">
        <v>579</v>
      </c>
      <c r="I148" s="9" t="s">
        <v>265</v>
      </c>
      <c r="J148" s="9" t="s">
        <v>91</v>
      </c>
      <c r="K148" s="9" t="s">
        <v>91</v>
      </c>
      <c r="L148" s="9" t="s">
        <v>764</v>
      </c>
      <c r="M148" s="9" t="s">
        <v>78</v>
      </c>
      <c r="N148" s="9" t="s">
        <v>765</v>
      </c>
      <c r="O148" s="9" t="s">
        <v>268</v>
      </c>
      <c r="P148" s="9" t="s">
        <v>32</v>
      </c>
      <c r="Q148" s="9" t="s">
        <v>32</v>
      </c>
      <c r="R148" s="9" t="s">
        <v>67</v>
      </c>
      <c r="S148" s="9" t="s">
        <v>766</v>
      </c>
      <c r="T148" s="9" t="s">
        <v>33</v>
      </c>
      <c r="U148" s="9" t="s">
        <v>34</v>
      </c>
      <c r="V148" s="9" t="s">
        <v>32</v>
      </c>
      <c r="W148" s="11" t="s">
        <v>1496</v>
      </c>
      <c r="X148" s="17" t="s">
        <v>1407</v>
      </c>
      <c r="Y148" s="17" t="s">
        <v>1158</v>
      </c>
      <c r="Z148" s="11" t="s">
        <v>1154</v>
      </c>
      <c r="AA148" s="10" t="s">
        <v>1358</v>
      </c>
      <c r="AB148" s="10" t="s">
        <v>1149</v>
      </c>
      <c r="AC148" s="24" t="s">
        <v>1150</v>
      </c>
      <c r="AD148" s="17" t="s">
        <v>1411</v>
      </c>
      <c r="AE148" s="10" t="s">
        <v>1155</v>
      </c>
    </row>
    <row r="149" spans="1:31">
      <c r="A149" s="28">
        <v>148</v>
      </c>
      <c r="B149" s="9" t="s">
        <v>767</v>
      </c>
      <c r="C149" s="12">
        <v>202641000029139</v>
      </c>
      <c r="D149" s="9" t="s">
        <v>300</v>
      </c>
      <c r="E149" s="9" t="s">
        <v>29</v>
      </c>
      <c r="F149" s="9" t="s">
        <v>536</v>
      </c>
      <c r="G149" s="9" t="s">
        <v>194</v>
      </c>
      <c r="H149" s="9" t="s">
        <v>579</v>
      </c>
      <c r="I149" s="9" t="s">
        <v>265</v>
      </c>
      <c r="J149" s="9" t="s">
        <v>91</v>
      </c>
      <c r="K149" s="9" t="s">
        <v>91</v>
      </c>
      <c r="L149" s="9" t="s">
        <v>768</v>
      </c>
      <c r="M149" s="9" t="s">
        <v>78</v>
      </c>
      <c r="N149" s="9" t="s">
        <v>769</v>
      </c>
      <c r="O149" s="9" t="s">
        <v>268</v>
      </c>
      <c r="P149" s="9" t="s">
        <v>32</v>
      </c>
      <c r="Q149" s="9" t="s">
        <v>32</v>
      </c>
      <c r="R149" s="9" t="s">
        <v>121</v>
      </c>
      <c r="S149" s="9" t="s">
        <v>770</v>
      </c>
      <c r="T149" s="9" t="s">
        <v>33</v>
      </c>
      <c r="U149" s="9" t="s">
        <v>34</v>
      </c>
      <c r="V149" s="9" t="s">
        <v>32</v>
      </c>
      <c r="W149" s="11" t="s">
        <v>1496</v>
      </c>
      <c r="X149" s="10" t="s">
        <v>1406</v>
      </c>
      <c r="Y149" s="17" t="s">
        <v>1158</v>
      </c>
      <c r="Z149" s="11" t="s">
        <v>1154</v>
      </c>
      <c r="AA149" s="10" t="s">
        <v>1358</v>
      </c>
      <c r="AB149" s="10" t="s">
        <v>1149</v>
      </c>
      <c r="AC149" s="19" t="s">
        <v>1171</v>
      </c>
      <c r="AD149" s="17" t="s">
        <v>1408</v>
      </c>
      <c r="AE149" s="10" t="s">
        <v>1155</v>
      </c>
    </row>
    <row r="150" spans="1:31">
      <c r="A150" s="28">
        <v>149</v>
      </c>
      <c r="B150" s="9" t="s">
        <v>771</v>
      </c>
      <c r="C150" s="12">
        <v>202641000029149</v>
      </c>
      <c r="D150" s="9" t="s">
        <v>300</v>
      </c>
      <c r="E150" s="9" t="s">
        <v>29</v>
      </c>
      <c r="F150" s="9" t="s">
        <v>536</v>
      </c>
      <c r="G150" s="9" t="s">
        <v>194</v>
      </c>
      <c r="H150" s="9" t="s">
        <v>579</v>
      </c>
      <c r="I150" s="9" t="s">
        <v>265</v>
      </c>
      <c r="J150" s="9" t="s">
        <v>91</v>
      </c>
      <c r="K150" s="9" t="s">
        <v>91</v>
      </c>
      <c r="L150" s="9" t="s">
        <v>772</v>
      </c>
      <c r="M150" s="9" t="s">
        <v>78</v>
      </c>
      <c r="N150" s="9" t="s">
        <v>773</v>
      </c>
      <c r="O150" s="9" t="s">
        <v>268</v>
      </c>
      <c r="P150" s="9" t="s">
        <v>32</v>
      </c>
      <c r="Q150" s="9" t="s">
        <v>32</v>
      </c>
      <c r="R150" s="9" t="s">
        <v>121</v>
      </c>
      <c r="S150" s="9" t="s">
        <v>774</v>
      </c>
      <c r="T150" s="9" t="s">
        <v>33</v>
      </c>
      <c r="U150" s="9" t="s">
        <v>34</v>
      </c>
      <c r="V150" s="9" t="s">
        <v>32</v>
      </c>
      <c r="W150" s="11" t="s">
        <v>1496</v>
      </c>
      <c r="X150" s="10" t="s">
        <v>1406</v>
      </c>
      <c r="Y150" s="17" t="s">
        <v>1158</v>
      </c>
      <c r="Z150" s="11" t="s">
        <v>1154</v>
      </c>
      <c r="AA150" s="10" t="s">
        <v>1358</v>
      </c>
      <c r="AB150" s="10" t="s">
        <v>1149</v>
      </c>
      <c r="AC150" s="19" t="s">
        <v>1171</v>
      </c>
      <c r="AD150" s="17" t="s">
        <v>1408</v>
      </c>
      <c r="AE150" s="10" t="s">
        <v>1155</v>
      </c>
    </row>
    <row r="151" spans="1:31">
      <c r="A151" s="28">
        <v>150</v>
      </c>
      <c r="B151" s="9" t="s">
        <v>775</v>
      </c>
      <c r="C151" s="12">
        <v>202641000028689</v>
      </c>
      <c r="D151" s="9" t="s">
        <v>300</v>
      </c>
      <c r="E151" s="9" t="s">
        <v>29</v>
      </c>
      <c r="F151" s="9" t="s">
        <v>536</v>
      </c>
      <c r="G151" s="9" t="s">
        <v>194</v>
      </c>
      <c r="H151" s="9" t="s">
        <v>579</v>
      </c>
      <c r="I151" s="9" t="s">
        <v>265</v>
      </c>
      <c r="J151" s="9" t="s">
        <v>91</v>
      </c>
      <c r="K151" s="9" t="s">
        <v>91</v>
      </c>
      <c r="L151" s="9" t="s">
        <v>776</v>
      </c>
      <c r="M151" s="9" t="s">
        <v>78</v>
      </c>
      <c r="N151" s="9" t="s">
        <v>777</v>
      </c>
      <c r="O151" s="9" t="s">
        <v>268</v>
      </c>
      <c r="P151" s="9" t="s">
        <v>32</v>
      </c>
      <c r="Q151" s="9" t="s">
        <v>32</v>
      </c>
      <c r="R151" s="9" t="s">
        <v>121</v>
      </c>
      <c r="S151" s="9" t="s">
        <v>778</v>
      </c>
      <c r="T151" s="9" t="s">
        <v>33</v>
      </c>
      <c r="U151" s="9" t="s">
        <v>34</v>
      </c>
      <c r="V151" s="9" t="s">
        <v>32</v>
      </c>
      <c r="W151" s="11" t="s">
        <v>1496</v>
      </c>
      <c r="X151" s="10" t="s">
        <v>1405</v>
      </c>
      <c r="Y151" s="17" t="s">
        <v>1158</v>
      </c>
      <c r="Z151" s="11" t="s">
        <v>1154</v>
      </c>
      <c r="AA151" s="10" t="s">
        <v>1358</v>
      </c>
      <c r="AB151" s="10" t="s">
        <v>1149</v>
      </c>
      <c r="AC151" s="19" t="s">
        <v>1171</v>
      </c>
      <c r="AD151" s="17" t="s">
        <v>1409</v>
      </c>
      <c r="AE151" s="10" t="s">
        <v>1155</v>
      </c>
    </row>
    <row r="152" spans="1:31">
      <c r="A152" s="28">
        <v>151</v>
      </c>
      <c r="B152" s="9" t="s">
        <v>779</v>
      </c>
      <c r="C152" s="12">
        <v>202641000028699</v>
      </c>
      <c r="D152" s="9" t="s">
        <v>300</v>
      </c>
      <c r="E152" s="9" t="s">
        <v>29</v>
      </c>
      <c r="F152" s="9" t="s">
        <v>536</v>
      </c>
      <c r="G152" s="9" t="s">
        <v>194</v>
      </c>
      <c r="H152" s="9" t="s">
        <v>579</v>
      </c>
      <c r="I152" s="9" t="s">
        <v>265</v>
      </c>
      <c r="J152" s="9" t="s">
        <v>91</v>
      </c>
      <c r="K152" s="9" t="s">
        <v>91</v>
      </c>
      <c r="L152" s="9" t="s">
        <v>780</v>
      </c>
      <c r="M152" s="9" t="s">
        <v>78</v>
      </c>
      <c r="N152" s="9" t="s">
        <v>781</v>
      </c>
      <c r="O152" s="9" t="s">
        <v>268</v>
      </c>
      <c r="P152" s="9" t="s">
        <v>32</v>
      </c>
      <c r="Q152" s="9" t="s">
        <v>32</v>
      </c>
      <c r="R152" s="9" t="s">
        <v>67</v>
      </c>
      <c r="S152" s="9" t="s">
        <v>782</v>
      </c>
      <c r="T152" s="9" t="s">
        <v>33</v>
      </c>
      <c r="U152" s="9" t="s">
        <v>34</v>
      </c>
      <c r="V152" s="9" t="s">
        <v>32</v>
      </c>
      <c r="W152" s="11" t="s">
        <v>1496</v>
      </c>
      <c r="X152" s="17" t="s">
        <v>1407</v>
      </c>
      <c r="Y152" s="17" t="s">
        <v>1158</v>
      </c>
      <c r="Z152" s="11" t="s">
        <v>1154</v>
      </c>
      <c r="AA152" s="10" t="s">
        <v>1358</v>
      </c>
      <c r="AB152" s="10" t="s">
        <v>1149</v>
      </c>
      <c r="AC152" s="24" t="s">
        <v>1150</v>
      </c>
      <c r="AD152" s="17" t="s">
        <v>1411</v>
      </c>
      <c r="AE152" s="10" t="s">
        <v>1155</v>
      </c>
    </row>
    <row r="153" spans="1:31">
      <c r="A153" s="28">
        <v>152</v>
      </c>
      <c r="B153" s="9" t="s">
        <v>783</v>
      </c>
      <c r="C153" s="12">
        <v>202641000028709</v>
      </c>
      <c r="D153" s="9" t="s">
        <v>300</v>
      </c>
      <c r="E153" s="9" t="s">
        <v>29</v>
      </c>
      <c r="F153" s="9" t="s">
        <v>536</v>
      </c>
      <c r="G153" s="9" t="s">
        <v>194</v>
      </c>
      <c r="H153" s="9" t="s">
        <v>579</v>
      </c>
      <c r="I153" s="9" t="s">
        <v>265</v>
      </c>
      <c r="J153" s="9" t="s">
        <v>91</v>
      </c>
      <c r="K153" s="9" t="s">
        <v>91</v>
      </c>
      <c r="L153" s="9" t="s">
        <v>784</v>
      </c>
      <c r="M153" s="9" t="s">
        <v>78</v>
      </c>
      <c r="N153" s="9" t="s">
        <v>785</v>
      </c>
      <c r="O153" s="9" t="s">
        <v>268</v>
      </c>
      <c r="P153" s="9" t="s">
        <v>32</v>
      </c>
      <c r="Q153" s="9" t="s">
        <v>32</v>
      </c>
      <c r="R153" s="9" t="s">
        <v>121</v>
      </c>
      <c r="S153" s="9" t="s">
        <v>786</v>
      </c>
      <c r="T153" s="9" t="s">
        <v>33</v>
      </c>
      <c r="U153" s="9" t="s">
        <v>34</v>
      </c>
      <c r="V153" s="9" t="s">
        <v>32</v>
      </c>
      <c r="W153" s="11" t="s">
        <v>1496</v>
      </c>
      <c r="X153" s="10" t="s">
        <v>1406</v>
      </c>
      <c r="Y153" s="17" t="s">
        <v>1158</v>
      </c>
      <c r="Z153" s="11" t="s">
        <v>1154</v>
      </c>
      <c r="AA153" s="10" t="s">
        <v>1358</v>
      </c>
      <c r="AB153" s="10" t="s">
        <v>1149</v>
      </c>
      <c r="AC153" s="19" t="s">
        <v>1171</v>
      </c>
      <c r="AD153" s="17" t="s">
        <v>1408</v>
      </c>
      <c r="AE153" s="10" t="s">
        <v>1155</v>
      </c>
    </row>
    <row r="154" spans="1:31">
      <c r="A154" s="28">
        <v>153</v>
      </c>
      <c r="B154" s="9" t="s">
        <v>787</v>
      </c>
      <c r="C154" s="12">
        <v>202641000028679</v>
      </c>
      <c r="D154" s="9" t="s">
        <v>300</v>
      </c>
      <c r="E154" s="9" t="s">
        <v>29</v>
      </c>
      <c r="F154" s="9" t="s">
        <v>536</v>
      </c>
      <c r="G154" s="9" t="s">
        <v>194</v>
      </c>
      <c r="H154" s="9" t="s">
        <v>579</v>
      </c>
      <c r="I154" s="9" t="s">
        <v>265</v>
      </c>
      <c r="J154" s="9" t="s">
        <v>91</v>
      </c>
      <c r="K154" s="9" t="s">
        <v>91</v>
      </c>
      <c r="L154" s="9" t="s">
        <v>788</v>
      </c>
      <c r="M154" s="9" t="s">
        <v>78</v>
      </c>
      <c r="N154" s="9" t="s">
        <v>789</v>
      </c>
      <c r="O154" s="9" t="s">
        <v>268</v>
      </c>
      <c r="P154" s="9" t="s">
        <v>32</v>
      </c>
      <c r="Q154" s="9" t="s">
        <v>32</v>
      </c>
      <c r="R154" s="9" t="s">
        <v>121</v>
      </c>
      <c r="S154" s="9" t="s">
        <v>790</v>
      </c>
      <c r="T154" s="9" t="s">
        <v>33</v>
      </c>
      <c r="U154" s="9" t="s">
        <v>34</v>
      </c>
      <c r="V154" s="9" t="s">
        <v>32</v>
      </c>
      <c r="W154" s="11" t="s">
        <v>1496</v>
      </c>
      <c r="X154" s="10" t="s">
        <v>1405</v>
      </c>
      <c r="Y154" s="17" t="s">
        <v>1158</v>
      </c>
      <c r="Z154" s="11" t="s">
        <v>1154</v>
      </c>
      <c r="AA154" s="10" t="s">
        <v>1358</v>
      </c>
      <c r="AB154" s="10" t="s">
        <v>1149</v>
      </c>
      <c r="AC154" s="19" t="s">
        <v>1171</v>
      </c>
      <c r="AD154" s="17" t="s">
        <v>1409</v>
      </c>
      <c r="AE154" s="10" t="s">
        <v>1155</v>
      </c>
    </row>
    <row r="155" spans="1:31">
      <c r="A155" s="28">
        <v>154</v>
      </c>
      <c r="B155" s="9" t="s">
        <v>791</v>
      </c>
      <c r="C155" s="12">
        <v>202641000028649</v>
      </c>
      <c r="D155" s="9" t="s">
        <v>300</v>
      </c>
      <c r="E155" s="9" t="s">
        <v>29</v>
      </c>
      <c r="F155" s="9" t="s">
        <v>536</v>
      </c>
      <c r="G155" s="9" t="s">
        <v>194</v>
      </c>
      <c r="H155" s="9" t="s">
        <v>579</v>
      </c>
      <c r="I155" s="9" t="s">
        <v>265</v>
      </c>
      <c r="J155" s="9" t="s">
        <v>91</v>
      </c>
      <c r="K155" s="9" t="s">
        <v>91</v>
      </c>
      <c r="L155" s="9" t="s">
        <v>792</v>
      </c>
      <c r="M155" s="9" t="s">
        <v>78</v>
      </c>
      <c r="N155" s="9" t="s">
        <v>793</v>
      </c>
      <c r="O155" s="9" t="s">
        <v>268</v>
      </c>
      <c r="P155" s="9" t="s">
        <v>32</v>
      </c>
      <c r="Q155" s="9" t="s">
        <v>32</v>
      </c>
      <c r="R155" s="9" t="s">
        <v>79</v>
      </c>
      <c r="S155" s="9" t="s">
        <v>794</v>
      </c>
      <c r="T155" s="9" t="s">
        <v>33</v>
      </c>
      <c r="U155" s="9" t="s">
        <v>34</v>
      </c>
      <c r="V155" s="9" t="s">
        <v>32</v>
      </c>
      <c r="W155" s="11" t="s">
        <v>1496</v>
      </c>
      <c r="X155" s="17" t="s">
        <v>1413</v>
      </c>
      <c r="Y155" s="17" t="s">
        <v>1158</v>
      </c>
      <c r="Z155" s="11" t="s">
        <v>1154</v>
      </c>
      <c r="AA155" s="10" t="s">
        <v>1358</v>
      </c>
      <c r="AB155" s="10" t="s">
        <v>1149</v>
      </c>
      <c r="AC155" s="24" t="s">
        <v>1150</v>
      </c>
      <c r="AD155" s="17" t="s">
        <v>1412</v>
      </c>
      <c r="AE155" s="10" t="s">
        <v>1155</v>
      </c>
    </row>
    <row r="156" spans="1:31">
      <c r="A156" s="28">
        <v>155</v>
      </c>
      <c r="B156" s="9" t="s">
        <v>795</v>
      </c>
      <c r="C156" s="12">
        <v>202641000028659</v>
      </c>
      <c r="D156" s="9" t="s">
        <v>300</v>
      </c>
      <c r="E156" s="9" t="s">
        <v>29</v>
      </c>
      <c r="F156" s="9" t="s">
        <v>536</v>
      </c>
      <c r="G156" s="9" t="s">
        <v>194</v>
      </c>
      <c r="H156" s="9" t="s">
        <v>579</v>
      </c>
      <c r="I156" s="9" t="s">
        <v>265</v>
      </c>
      <c r="J156" s="9" t="s">
        <v>91</v>
      </c>
      <c r="K156" s="9" t="s">
        <v>91</v>
      </c>
      <c r="L156" s="9" t="s">
        <v>796</v>
      </c>
      <c r="M156" s="9" t="s">
        <v>78</v>
      </c>
      <c r="N156" s="9" t="s">
        <v>797</v>
      </c>
      <c r="O156" s="9" t="s">
        <v>268</v>
      </c>
      <c r="P156" s="9" t="s">
        <v>32</v>
      </c>
      <c r="Q156" s="9" t="s">
        <v>32</v>
      </c>
      <c r="R156" s="9" t="s">
        <v>79</v>
      </c>
      <c r="S156" s="9" t="s">
        <v>798</v>
      </c>
      <c r="T156" s="9" t="s">
        <v>33</v>
      </c>
      <c r="U156" s="9" t="s">
        <v>34</v>
      </c>
      <c r="V156" s="9" t="s">
        <v>32</v>
      </c>
      <c r="W156" s="11" t="s">
        <v>1496</v>
      </c>
      <c r="X156" s="17" t="s">
        <v>1413</v>
      </c>
      <c r="Y156" s="17" t="s">
        <v>1158</v>
      </c>
      <c r="Z156" s="11" t="s">
        <v>1154</v>
      </c>
      <c r="AA156" s="10" t="s">
        <v>1358</v>
      </c>
      <c r="AB156" s="10" t="s">
        <v>1149</v>
      </c>
      <c r="AC156" s="24" t="s">
        <v>1150</v>
      </c>
      <c r="AD156" s="17" t="s">
        <v>1412</v>
      </c>
      <c r="AE156" s="10" t="s">
        <v>1155</v>
      </c>
    </row>
    <row r="157" spans="1:31">
      <c r="A157" s="28">
        <v>156</v>
      </c>
      <c r="B157" s="9" t="s">
        <v>799</v>
      </c>
      <c r="C157" s="12">
        <v>202641000028599</v>
      </c>
      <c r="D157" s="9" t="s">
        <v>300</v>
      </c>
      <c r="E157" s="9" t="s">
        <v>29</v>
      </c>
      <c r="F157" s="9" t="s">
        <v>536</v>
      </c>
      <c r="G157" s="9" t="s">
        <v>194</v>
      </c>
      <c r="H157" s="9" t="s">
        <v>579</v>
      </c>
      <c r="I157" s="9" t="s">
        <v>265</v>
      </c>
      <c r="J157" s="9" t="s">
        <v>91</v>
      </c>
      <c r="K157" s="9" t="s">
        <v>91</v>
      </c>
      <c r="L157" s="9" t="s">
        <v>800</v>
      </c>
      <c r="M157" s="9" t="s">
        <v>78</v>
      </c>
      <c r="N157" s="9" t="s">
        <v>801</v>
      </c>
      <c r="O157" s="9" t="s">
        <v>268</v>
      </c>
      <c r="P157" s="9" t="s">
        <v>32</v>
      </c>
      <c r="Q157" s="9" t="s">
        <v>32</v>
      </c>
      <c r="R157" s="9" t="s">
        <v>79</v>
      </c>
      <c r="S157" s="9" t="s">
        <v>802</v>
      </c>
      <c r="T157" s="9" t="s">
        <v>33</v>
      </c>
      <c r="U157" s="9" t="s">
        <v>34</v>
      </c>
      <c r="V157" s="9" t="s">
        <v>32</v>
      </c>
      <c r="W157" s="11" t="s">
        <v>1496</v>
      </c>
      <c r="X157" s="17" t="s">
        <v>1413</v>
      </c>
      <c r="Y157" s="17" t="s">
        <v>1158</v>
      </c>
      <c r="Z157" s="11" t="s">
        <v>1154</v>
      </c>
      <c r="AA157" s="10" t="s">
        <v>1358</v>
      </c>
      <c r="AB157" s="10" t="s">
        <v>1149</v>
      </c>
      <c r="AC157" s="24" t="s">
        <v>1150</v>
      </c>
      <c r="AD157" s="17" t="s">
        <v>1412</v>
      </c>
      <c r="AE157" s="10" t="s">
        <v>1155</v>
      </c>
    </row>
    <row r="158" spans="1:31">
      <c r="A158" s="28">
        <v>157</v>
      </c>
      <c r="B158" s="9" t="s">
        <v>803</v>
      </c>
      <c r="C158" s="12">
        <v>202641000028609</v>
      </c>
      <c r="D158" s="9" t="s">
        <v>300</v>
      </c>
      <c r="E158" s="9" t="s">
        <v>29</v>
      </c>
      <c r="F158" s="9" t="s">
        <v>536</v>
      </c>
      <c r="G158" s="9" t="s">
        <v>194</v>
      </c>
      <c r="H158" s="9" t="s">
        <v>579</v>
      </c>
      <c r="I158" s="9" t="s">
        <v>265</v>
      </c>
      <c r="J158" s="9" t="s">
        <v>91</v>
      </c>
      <c r="K158" s="9" t="s">
        <v>91</v>
      </c>
      <c r="L158" s="9" t="s">
        <v>804</v>
      </c>
      <c r="M158" s="9" t="s">
        <v>78</v>
      </c>
      <c r="N158" s="9" t="s">
        <v>805</v>
      </c>
      <c r="O158" s="9" t="s">
        <v>268</v>
      </c>
      <c r="P158" s="9" t="s">
        <v>32</v>
      </c>
      <c r="Q158" s="9" t="s">
        <v>32</v>
      </c>
      <c r="R158" s="9" t="s">
        <v>79</v>
      </c>
      <c r="S158" s="9" t="s">
        <v>806</v>
      </c>
      <c r="T158" s="9" t="s">
        <v>33</v>
      </c>
      <c r="U158" s="9" t="s">
        <v>34</v>
      </c>
      <c r="V158" s="9" t="s">
        <v>32</v>
      </c>
      <c r="W158" s="11" t="s">
        <v>1496</v>
      </c>
      <c r="X158" s="17" t="s">
        <v>1413</v>
      </c>
      <c r="Y158" s="17" t="s">
        <v>1158</v>
      </c>
      <c r="Z158" s="11" t="s">
        <v>1154</v>
      </c>
      <c r="AA158" s="10" t="s">
        <v>1358</v>
      </c>
      <c r="AB158" s="10" t="s">
        <v>1149</v>
      </c>
      <c r="AC158" s="24" t="s">
        <v>1150</v>
      </c>
      <c r="AD158" s="17" t="s">
        <v>1412</v>
      </c>
      <c r="AE158" s="10" t="s">
        <v>1155</v>
      </c>
    </row>
    <row r="159" spans="1:31">
      <c r="A159" s="28">
        <v>158</v>
      </c>
      <c r="B159" s="9" t="s">
        <v>807</v>
      </c>
      <c r="C159" s="12">
        <v>202641000028629</v>
      </c>
      <c r="D159" s="9" t="s">
        <v>300</v>
      </c>
      <c r="E159" s="9" t="s">
        <v>29</v>
      </c>
      <c r="F159" s="9" t="s">
        <v>536</v>
      </c>
      <c r="G159" s="9" t="s">
        <v>194</v>
      </c>
      <c r="H159" s="9" t="s">
        <v>579</v>
      </c>
      <c r="I159" s="9" t="s">
        <v>265</v>
      </c>
      <c r="J159" s="9" t="s">
        <v>91</v>
      </c>
      <c r="K159" s="9" t="s">
        <v>91</v>
      </c>
      <c r="L159" s="9" t="s">
        <v>808</v>
      </c>
      <c r="M159" s="9" t="s">
        <v>78</v>
      </c>
      <c r="N159" s="9" t="s">
        <v>809</v>
      </c>
      <c r="O159" s="9" t="s">
        <v>268</v>
      </c>
      <c r="P159" s="9" t="s">
        <v>32</v>
      </c>
      <c r="Q159" s="9" t="s">
        <v>32</v>
      </c>
      <c r="R159" s="9" t="s">
        <v>121</v>
      </c>
      <c r="S159" s="9" t="s">
        <v>810</v>
      </c>
      <c r="T159" s="9" t="s">
        <v>33</v>
      </c>
      <c r="U159" s="9" t="s">
        <v>34</v>
      </c>
      <c r="V159" s="9" t="s">
        <v>32</v>
      </c>
      <c r="W159" s="11" t="s">
        <v>1496</v>
      </c>
      <c r="X159" s="10" t="s">
        <v>1405</v>
      </c>
      <c r="Y159" s="17" t="s">
        <v>1158</v>
      </c>
      <c r="Z159" s="11" t="s">
        <v>1154</v>
      </c>
      <c r="AA159" s="10" t="s">
        <v>1358</v>
      </c>
      <c r="AB159" s="10" t="s">
        <v>1149</v>
      </c>
      <c r="AC159" s="19" t="s">
        <v>1171</v>
      </c>
      <c r="AD159" s="17" t="s">
        <v>1409</v>
      </c>
      <c r="AE159" s="10" t="s">
        <v>1155</v>
      </c>
    </row>
    <row r="160" spans="1:31">
      <c r="A160" s="28">
        <v>159</v>
      </c>
      <c r="B160" s="9" t="s">
        <v>811</v>
      </c>
      <c r="C160" s="12">
        <v>202641000028639</v>
      </c>
      <c r="D160" s="9" t="s">
        <v>300</v>
      </c>
      <c r="E160" s="9" t="s">
        <v>29</v>
      </c>
      <c r="F160" s="9" t="s">
        <v>536</v>
      </c>
      <c r="G160" s="9" t="s">
        <v>194</v>
      </c>
      <c r="H160" s="9" t="s">
        <v>579</v>
      </c>
      <c r="I160" s="9" t="s">
        <v>265</v>
      </c>
      <c r="J160" s="9" t="s">
        <v>91</v>
      </c>
      <c r="K160" s="9" t="s">
        <v>91</v>
      </c>
      <c r="L160" s="9" t="s">
        <v>812</v>
      </c>
      <c r="M160" s="9" t="s">
        <v>78</v>
      </c>
      <c r="N160" s="9" t="s">
        <v>813</v>
      </c>
      <c r="O160" s="9" t="s">
        <v>268</v>
      </c>
      <c r="P160" s="9" t="s">
        <v>32</v>
      </c>
      <c r="Q160" s="9" t="s">
        <v>32</v>
      </c>
      <c r="R160" s="9" t="s">
        <v>121</v>
      </c>
      <c r="S160" s="9" t="s">
        <v>814</v>
      </c>
      <c r="T160" s="9" t="s">
        <v>33</v>
      </c>
      <c r="U160" s="9" t="s">
        <v>34</v>
      </c>
      <c r="V160" s="9" t="s">
        <v>32</v>
      </c>
      <c r="W160" s="11" t="s">
        <v>1496</v>
      </c>
      <c r="X160" s="10" t="s">
        <v>1406</v>
      </c>
      <c r="Y160" s="17" t="s">
        <v>1158</v>
      </c>
      <c r="Z160" s="11" t="s">
        <v>1154</v>
      </c>
      <c r="AA160" s="10" t="s">
        <v>1358</v>
      </c>
      <c r="AB160" s="10" t="s">
        <v>1149</v>
      </c>
      <c r="AC160" s="19" t="s">
        <v>1171</v>
      </c>
      <c r="AD160" s="17" t="s">
        <v>1408</v>
      </c>
      <c r="AE160" s="10" t="s">
        <v>1155</v>
      </c>
    </row>
    <row r="161" spans="1:31">
      <c r="A161" s="28">
        <v>160</v>
      </c>
      <c r="B161" s="9" t="s">
        <v>815</v>
      </c>
      <c r="C161" s="12">
        <v>202641000028589</v>
      </c>
      <c r="D161" s="9" t="s">
        <v>300</v>
      </c>
      <c r="E161" s="9" t="s">
        <v>29</v>
      </c>
      <c r="F161" s="9" t="s">
        <v>536</v>
      </c>
      <c r="G161" s="9" t="s">
        <v>194</v>
      </c>
      <c r="H161" s="9" t="s">
        <v>579</v>
      </c>
      <c r="I161" s="9" t="s">
        <v>265</v>
      </c>
      <c r="J161" s="9" t="s">
        <v>91</v>
      </c>
      <c r="K161" s="9" t="s">
        <v>91</v>
      </c>
      <c r="L161" s="9" t="s">
        <v>816</v>
      </c>
      <c r="M161" s="9" t="s">
        <v>78</v>
      </c>
      <c r="N161" s="9" t="s">
        <v>817</v>
      </c>
      <c r="O161" s="9" t="s">
        <v>268</v>
      </c>
      <c r="P161" s="9" t="s">
        <v>32</v>
      </c>
      <c r="Q161" s="9" t="s">
        <v>32</v>
      </c>
      <c r="R161" s="9" t="s">
        <v>67</v>
      </c>
      <c r="S161" s="9" t="s">
        <v>818</v>
      </c>
      <c r="T161" s="9" t="s">
        <v>33</v>
      </c>
      <c r="U161" s="9" t="s">
        <v>34</v>
      </c>
      <c r="V161" s="9" t="s">
        <v>32</v>
      </c>
      <c r="W161" s="11" t="s">
        <v>1496</v>
      </c>
      <c r="X161" s="17" t="s">
        <v>1407</v>
      </c>
      <c r="Y161" s="17" t="s">
        <v>1158</v>
      </c>
      <c r="Z161" s="11" t="s">
        <v>1154</v>
      </c>
      <c r="AA161" s="10" t="s">
        <v>1358</v>
      </c>
      <c r="AB161" s="10" t="s">
        <v>1149</v>
      </c>
      <c r="AC161" s="24" t="s">
        <v>1150</v>
      </c>
      <c r="AD161" s="17" t="s">
        <v>1411</v>
      </c>
      <c r="AE161" s="10" t="s">
        <v>1155</v>
      </c>
    </row>
    <row r="162" spans="1:31">
      <c r="A162" s="28">
        <v>161</v>
      </c>
      <c r="B162" s="9" t="s">
        <v>819</v>
      </c>
      <c r="C162" s="12">
        <v>202641000028569</v>
      </c>
      <c r="D162" s="9" t="s">
        <v>300</v>
      </c>
      <c r="E162" s="9" t="s">
        <v>29</v>
      </c>
      <c r="F162" s="9" t="s">
        <v>536</v>
      </c>
      <c r="G162" s="9" t="s">
        <v>194</v>
      </c>
      <c r="H162" s="9" t="s">
        <v>579</v>
      </c>
      <c r="I162" s="9" t="s">
        <v>265</v>
      </c>
      <c r="J162" s="9" t="s">
        <v>91</v>
      </c>
      <c r="K162" s="9" t="s">
        <v>91</v>
      </c>
      <c r="L162" s="9" t="s">
        <v>820</v>
      </c>
      <c r="M162" s="9" t="s">
        <v>78</v>
      </c>
      <c r="N162" s="9" t="s">
        <v>821</v>
      </c>
      <c r="O162" s="9" t="s">
        <v>268</v>
      </c>
      <c r="P162" s="9" t="s">
        <v>32</v>
      </c>
      <c r="Q162" s="9" t="s">
        <v>32</v>
      </c>
      <c r="R162" s="9" t="s">
        <v>79</v>
      </c>
      <c r="S162" s="9" t="s">
        <v>822</v>
      </c>
      <c r="T162" s="9" t="s">
        <v>33</v>
      </c>
      <c r="U162" s="9" t="s">
        <v>34</v>
      </c>
      <c r="V162" s="9" t="s">
        <v>32</v>
      </c>
      <c r="W162" s="11" t="s">
        <v>1496</v>
      </c>
      <c r="X162" s="17" t="s">
        <v>1413</v>
      </c>
      <c r="Y162" s="17" t="s">
        <v>1158</v>
      </c>
      <c r="Z162" s="11" t="s">
        <v>1154</v>
      </c>
      <c r="AA162" s="10" t="s">
        <v>1358</v>
      </c>
      <c r="AB162" s="10" t="s">
        <v>1149</v>
      </c>
      <c r="AC162" s="24" t="s">
        <v>1150</v>
      </c>
      <c r="AD162" s="17" t="s">
        <v>1412</v>
      </c>
      <c r="AE162" s="10" t="s">
        <v>1155</v>
      </c>
    </row>
    <row r="163" spans="1:31">
      <c r="A163" s="28">
        <v>162</v>
      </c>
      <c r="B163" s="9" t="s">
        <v>823</v>
      </c>
      <c r="C163" s="12">
        <v>202641000028579</v>
      </c>
      <c r="D163" s="9" t="s">
        <v>300</v>
      </c>
      <c r="E163" s="9" t="s">
        <v>29</v>
      </c>
      <c r="F163" s="9" t="s">
        <v>536</v>
      </c>
      <c r="G163" s="9" t="s">
        <v>194</v>
      </c>
      <c r="H163" s="9" t="s">
        <v>579</v>
      </c>
      <c r="I163" s="9" t="s">
        <v>265</v>
      </c>
      <c r="J163" s="9" t="s">
        <v>91</v>
      </c>
      <c r="K163" s="9" t="s">
        <v>91</v>
      </c>
      <c r="L163" s="9" t="s">
        <v>824</v>
      </c>
      <c r="M163" s="9" t="s">
        <v>78</v>
      </c>
      <c r="N163" s="9" t="s">
        <v>825</v>
      </c>
      <c r="O163" s="9" t="s">
        <v>268</v>
      </c>
      <c r="P163" s="9" t="s">
        <v>32</v>
      </c>
      <c r="Q163" s="9" t="s">
        <v>32</v>
      </c>
      <c r="R163" s="9" t="s">
        <v>79</v>
      </c>
      <c r="S163" s="9" t="s">
        <v>826</v>
      </c>
      <c r="T163" s="9" t="s">
        <v>33</v>
      </c>
      <c r="U163" s="9" t="s">
        <v>34</v>
      </c>
      <c r="V163" s="9" t="s">
        <v>32</v>
      </c>
      <c r="W163" s="11" t="s">
        <v>1496</v>
      </c>
      <c r="X163" s="17" t="s">
        <v>1413</v>
      </c>
      <c r="Y163" s="17" t="s">
        <v>1158</v>
      </c>
      <c r="Z163" s="11" t="s">
        <v>1154</v>
      </c>
      <c r="AA163" s="10" t="s">
        <v>1358</v>
      </c>
      <c r="AB163" s="10" t="s">
        <v>1149</v>
      </c>
      <c r="AC163" s="24" t="s">
        <v>1150</v>
      </c>
      <c r="AD163" s="17" t="s">
        <v>1412</v>
      </c>
      <c r="AE163" s="10" t="s">
        <v>1155</v>
      </c>
    </row>
    <row r="164" spans="1:31">
      <c r="A164" s="28">
        <v>163</v>
      </c>
      <c r="B164" s="9" t="s">
        <v>827</v>
      </c>
      <c r="C164" s="12">
        <v>202641000095856</v>
      </c>
      <c r="D164" s="9" t="s">
        <v>300</v>
      </c>
      <c r="E164" s="9" t="s">
        <v>29</v>
      </c>
      <c r="F164" s="9" t="s">
        <v>536</v>
      </c>
      <c r="G164" s="9" t="s">
        <v>194</v>
      </c>
      <c r="H164" s="9" t="s">
        <v>579</v>
      </c>
      <c r="I164" s="9" t="s">
        <v>265</v>
      </c>
      <c r="J164" s="9" t="s">
        <v>91</v>
      </c>
      <c r="K164" s="9" t="s">
        <v>91</v>
      </c>
      <c r="L164" s="9" t="s">
        <v>828</v>
      </c>
      <c r="M164" s="9" t="s">
        <v>78</v>
      </c>
      <c r="N164" s="9" t="s">
        <v>829</v>
      </c>
      <c r="O164" s="9" t="s">
        <v>268</v>
      </c>
      <c r="P164" s="9" t="s">
        <v>32</v>
      </c>
      <c r="Q164" s="9" t="s">
        <v>32</v>
      </c>
      <c r="R164" s="9" t="s">
        <v>713</v>
      </c>
      <c r="S164" s="9" t="s">
        <v>830</v>
      </c>
      <c r="T164" s="9" t="s">
        <v>33</v>
      </c>
      <c r="U164" s="9" t="s">
        <v>34</v>
      </c>
      <c r="V164" s="9" t="s">
        <v>32</v>
      </c>
      <c r="W164" s="11" t="s">
        <v>1496</v>
      </c>
      <c r="X164" s="17" t="s">
        <v>1407</v>
      </c>
      <c r="Y164" s="17" t="s">
        <v>1158</v>
      </c>
      <c r="Z164" s="11" t="s">
        <v>1154</v>
      </c>
      <c r="AA164" s="10" t="s">
        <v>1358</v>
      </c>
      <c r="AB164" s="10" t="s">
        <v>1149</v>
      </c>
      <c r="AC164" s="24" t="s">
        <v>1150</v>
      </c>
      <c r="AD164" s="17" t="s">
        <v>1411</v>
      </c>
      <c r="AE164" s="10" t="s">
        <v>1155</v>
      </c>
    </row>
    <row r="165" spans="1:31">
      <c r="A165" s="28">
        <v>164</v>
      </c>
      <c r="B165" s="9" t="s">
        <v>831</v>
      </c>
      <c r="C165" s="12">
        <v>202641000028429</v>
      </c>
      <c r="D165" s="9" t="s">
        <v>300</v>
      </c>
      <c r="E165" s="9" t="s">
        <v>29</v>
      </c>
      <c r="F165" s="9" t="s">
        <v>536</v>
      </c>
      <c r="G165" s="9" t="s">
        <v>194</v>
      </c>
      <c r="H165" s="9" t="s">
        <v>579</v>
      </c>
      <c r="I165" s="9" t="s">
        <v>265</v>
      </c>
      <c r="J165" s="9" t="s">
        <v>91</v>
      </c>
      <c r="K165" s="9" t="s">
        <v>91</v>
      </c>
      <c r="L165" s="9" t="s">
        <v>832</v>
      </c>
      <c r="M165" s="9" t="s">
        <v>78</v>
      </c>
      <c r="N165" s="9" t="s">
        <v>833</v>
      </c>
      <c r="O165" s="9" t="s">
        <v>268</v>
      </c>
      <c r="P165" s="9" t="s">
        <v>32</v>
      </c>
      <c r="Q165" s="9" t="s">
        <v>32</v>
      </c>
      <c r="R165" s="9" t="s">
        <v>67</v>
      </c>
      <c r="S165" s="9" t="s">
        <v>834</v>
      </c>
      <c r="T165" s="9" t="s">
        <v>33</v>
      </c>
      <c r="U165" s="9" t="s">
        <v>34</v>
      </c>
      <c r="V165" s="9" t="s">
        <v>32</v>
      </c>
      <c r="W165" s="11" t="s">
        <v>1496</v>
      </c>
      <c r="X165" s="17" t="s">
        <v>1407</v>
      </c>
      <c r="Y165" s="17" t="s">
        <v>1158</v>
      </c>
      <c r="Z165" s="11" t="s">
        <v>1154</v>
      </c>
      <c r="AA165" s="10" t="s">
        <v>1358</v>
      </c>
      <c r="AB165" s="10" t="s">
        <v>1149</v>
      </c>
      <c r="AC165" s="24" t="s">
        <v>1150</v>
      </c>
      <c r="AD165" s="17" t="s">
        <v>1411</v>
      </c>
      <c r="AE165" s="10" t="s">
        <v>1155</v>
      </c>
    </row>
    <row r="166" spans="1:31">
      <c r="A166" s="28">
        <v>165</v>
      </c>
      <c r="B166" s="9" t="s">
        <v>835</v>
      </c>
      <c r="C166" s="12">
        <v>202641000028439</v>
      </c>
      <c r="D166" s="9" t="s">
        <v>300</v>
      </c>
      <c r="E166" s="9" t="s">
        <v>29</v>
      </c>
      <c r="F166" s="9" t="s">
        <v>536</v>
      </c>
      <c r="G166" s="9" t="s">
        <v>194</v>
      </c>
      <c r="H166" s="9" t="s">
        <v>579</v>
      </c>
      <c r="I166" s="9" t="s">
        <v>265</v>
      </c>
      <c r="J166" s="9" t="s">
        <v>91</v>
      </c>
      <c r="K166" s="9" t="s">
        <v>91</v>
      </c>
      <c r="L166" s="9" t="s">
        <v>836</v>
      </c>
      <c r="M166" s="9" t="s">
        <v>78</v>
      </c>
      <c r="N166" s="9" t="s">
        <v>837</v>
      </c>
      <c r="O166" s="9" t="s">
        <v>268</v>
      </c>
      <c r="P166" s="9" t="s">
        <v>32</v>
      </c>
      <c r="Q166" s="9" t="s">
        <v>32</v>
      </c>
      <c r="R166" s="9" t="s">
        <v>79</v>
      </c>
      <c r="S166" s="9" t="s">
        <v>838</v>
      </c>
      <c r="T166" s="9" t="s">
        <v>33</v>
      </c>
      <c r="U166" s="9" t="s">
        <v>34</v>
      </c>
      <c r="V166" s="9" t="s">
        <v>32</v>
      </c>
      <c r="W166" s="11" t="s">
        <v>1496</v>
      </c>
      <c r="X166" s="17" t="s">
        <v>1413</v>
      </c>
      <c r="Y166" s="17" t="s">
        <v>1158</v>
      </c>
      <c r="Z166" s="11" t="s">
        <v>1154</v>
      </c>
      <c r="AA166" s="10" t="s">
        <v>1358</v>
      </c>
      <c r="AB166" s="10" t="s">
        <v>1149</v>
      </c>
      <c r="AC166" s="24" t="s">
        <v>1150</v>
      </c>
      <c r="AD166" s="17" t="s">
        <v>1412</v>
      </c>
      <c r="AE166" s="10" t="s">
        <v>1155</v>
      </c>
    </row>
    <row r="167" spans="1:31">
      <c r="A167" s="28">
        <v>166</v>
      </c>
      <c r="B167" s="9" t="s">
        <v>839</v>
      </c>
      <c r="C167" s="12">
        <v>202641000028419</v>
      </c>
      <c r="D167" s="9" t="s">
        <v>300</v>
      </c>
      <c r="E167" s="9" t="s">
        <v>29</v>
      </c>
      <c r="F167" s="9" t="s">
        <v>536</v>
      </c>
      <c r="G167" s="9" t="s">
        <v>194</v>
      </c>
      <c r="H167" s="9" t="s">
        <v>579</v>
      </c>
      <c r="I167" s="9" t="s">
        <v>265</v>
      </c>
      <c r="J167" s="9" t="s">
        <v>91</v>
      </c>
      <c r="K167" s="9" t="s">
        <v>91</v>
      </c>
      <c r="L167" s="9" t="s">
        <v>840</v>
      </c>
      <c r="M167" s="9" t="s">
        <v>78</v>
      </c>
      <c r="N167" s="9" t="s">
        <v>841</v>
      </c>
      <c r="O167" s="9" t="s">
        <v>268</v>
      </c>
      <c r="P167" s="9" t="s">
        <v>32</v>
      </c>
      <c r="Q167" s="9" t="s">
        <v>32</v>
      </c>
      <c r="R167" s="9" t="s">
        <v>67</v>
      </c>
      <c r="S167" s="9" t="s">
        <v>842</v>
      </c>
      <c r="T167" s="9" t="s">
        <v>33</v>
      </c>
      <c r="U167" s="9" t="s">
        <v>34</v>
      </c>
      <c r="V167" s="9" t="s">
        <v>32</v>
      </c>
      <c r="W167" s="11" t="s">
        <v>1496</v>
      </c>
      <c r="X167" s="17" t="s">
        <v>1407</v>
      </c>
      <c r="Y167" s="17" t="s">
        <v>1158</v>
      </c>
      <c r="Z167" s="11" t="s">
        <v>1154</v>
      </c>
      <c r="AA167" s="10" t="s">
        <v>1358</v>
      </c>
      <c r="AB167" s="10" t="s">
        <v>1149</v>
      </c>
      <c r="AC167" s="24" t="s">
        <v>1150</v>
      </c>
      <c r="AD167" s="17" t="s">
        <v>1411</v>
      </c>
      <c r="AE167" s="10" t="s">
        <v>1155</v>
      </c>
    </row>
    <row r="168" spans="1:31">
      <c r="A168" s="28">
        <v>167</v>
      </c>
      <c r="B168" s="9" t="s">
        <v>843</v>
      </c>
      <c r="C168" s="12">
        <v>202641000028399</v>
      </c>
      <c r="D168" s="9" t="s">
        <v>300</v>
      </c>
      <c r="E168" s="9" t="s">
        <v>29</v>
      </c>
      <c r="F168" s="9" t="s">
        <v>536</v>
      </c>
      <c r="G168" s="9" t="s">
        <v>194</v>
      </c>
      <c r="H168" s="9" t="s">
        <v>579</v>
      </c>
      <c r="I168" s="9" t="s">
        <v>265</v>
      </c>
      <c r="J168" s="9" t="s">
        <v>91</v>
      </c>
      <c r="K168" s="9" t="s">
        <v>91</v>
      </c>
      <c r="L168" s="9" t="s">
        <v>844</v>
      </c>
      <c r="M168" s="9" t="s">
        <v>78</v>
      </c>
      <c r="N168" s="9" t="s">
        <v>845</v>
      </c>
      <c r="O168" s="9" t="s">
        <v>268</v>
      </c>
      <c r="P168" s="9" t="s">
        <v>32</v>
      </c>
      <c r="Q168" s="9" t="s">
        <v>32</v>
      </c>
      <c r="R168" s="9" t="s">
        <v>67</v>
      </c>
      <c r="S168" s="9" t="s">
        <v>846</v>
      </c>
      <c r="T168" s="9" t="s">
        <v>33</v>
      </c>
      <c r="U168" s="9" t="s">
        <v>34</v>
      </c>
      <c r="V168" s="9" t="s">
        <v>32</v>
      </c>
      <c r="W168" s="11" t="s">
        <v>1496</v>
      </c>
      <c r="X168" s="17" t="s">
        <v>1407</v>
      </c>
      <c r="Y168" s="17" t="s">
        <v>1158</v>
      </c>
      <c r="Z168" s="11" t="s">
        <v>1154</v>
      </c>
      <c r="AA168" s="10" t="s">
        <v>1358</v>
      </c>
      <c r="AB168" s="10" t="s">
        <v>1149</v>
      </c>
      <c r="AC168" s="24" t="s">
        <v>1150</v>
      </c>
      <c r="AD168" s="17" t="s">
        <v>1411</v>
      </c>
      <c r="AE168" s="10" t="s">
        <v>1155</v>
      </c>
    </row>
    <row r="169" spans="1:31">
      <c r="A169" s="28">
        <v>168</v>
      </c>
      <c r="B169" s="14" t="s">
        <v>847</v>
      </c>
      <c r="C169" s="12">
        <v>202641000028389</v>
      </c>
      <c r="D169" s="9" t="s">
        <v>300</v>
      </c>
      <c r="E169" s="9" t="s">
        <v>29</v>
      </c>
      <c r="F169" s="9" t="s">
        <v>536</v>
      </c>
      <c r="G169" s="9" t="s">
        <v>194</v>
      </c>
      <c r="H169" s="9" t="s">
        <v>579</v>
      </c>
      <c r="I169" s="9" t="s">
        <v>265</v>
      </c>
      <c r="J169" s="9" t="s">
        <v>91</v>
      </c>
      <c r="K169" s="9" t="s">
        <v>91</v>
      </c>
      <c r="L169" s="9" t="s">
        <v>848</v>
      </c>
      <c r="M169" s="9" t="s">
        <v>78</v>
      </c>
      <c r="N169" s="9" t="s">
        <v>849</v>
      </c>
      <c r="O169" s="9" t="s">
        <v>268</v>
      </c>
      <c r="P169" s="9" t="s">
        <v>32</v>
      </c>
      <c r="Q169" s="9" t="s">
        <v>32</v>
      </c>
      <c r="R169" s="9" t="s">
        <v>121</v>
      </c>
      <c r="S169" s="9" t="s">
        <v>850</v>
      </c>
      <c r="T169" s="9" t="s">
        <v>33</v>
      </c>
      <c r="U169" s="9" t="s">
        <v>34</v>
      </c>
      <c r="V169" s="9" t="s">
        <v>32</v>
      </c>
      <c r="W169" s="11" t="s">
        <v>1496</v>
      </c>
      <c r="X169" s="10" t="s">
        <v>1406</v>
      </c>
      <c r="Y169" s="17" t="s">
        <v>1158</v>
      </c>
      <c r="Z169" s="11" t="s">
        <v>1154</v>
      </c>
      <c r="AA169" s="10" t="s">
        <v>1358</v>
      </c>
      <c r="AB169" s="10" t="s">
        <v>1149</v>
      </c>
      <c r="AC169" s="19" t="s">
        <v>1171</v>
      </c>
      <c r="AD169" s="17" t="s">
        <v>1408</v>
      </c>
      <c r="AE169" s="10" t="s">
        <v>1155</v>
      </c>
    </row>
    <row r="170" spans="1:31">
      <c r="A170" s="28">
        <v>169</v>
      </c>
      <c r="B170" s="22" t="s">
        <v>851</v>
      </c>
      <c r="C170" s="12">
        <v>202641000028359</v>
      </c>
      <c r="D170" s="9" t="s">
        <v>300</v>
      </c>
      <c r="E170" s="9" t="s">
        <v>29</v>
      </c>
      <c r="F170" s="9" t="s">
        <v>536</v>
      </c>
      <c r="G170" s="9" t="s">
        <v>194</v>
      </c>
      <c r="H170" s="9" t="s">
        <v>579</v>
      </c>
      <c r="I170" s="9" t="s">
        <v>265</v>
      </c>
      <c r="J170" s="9" t="s">
        <v>91</v>
      </c>
      <c r="K170" s="9" t="s">
        <v>91</v>
      </c>
      <c r="L170" s="9" t="s">
        <v>852</v>
      </c>
      <c r="M170" s="9" t="s">
        <v>78</v>
      </c>
      <c r="N170" s="9" t="s">
        <v>853</v>
      </c>
      <c r="O170" s="9" t="s">
        <v>268</v>
      </c>
      <c r="P170" s="9" t="s">
        <v>32</v>
      </c>
      <c r="Q170" s="9" t="s">
        <v>32</v>
      </c>
      <c r="R170" s="9" t="s">
        <v>121</v>
      </c>
      <c r="S170" s="9" t="s">
        <v>854</v>
      </c>
      <c r="T170" s="9" t="s">
        <v>33</v>
      </c>
      <c r="U170" s="9" t="s">
        <v>34</v>
      </c>
      <c r="V170" s="9" t="s">
        <v>32</v>
      </c>
      <c r="W170" s="11" t="s">
        <v>1496</v>
      </c>
      <c r="X170" s="10" t="s">
        <v>1406</v>
      </c>
      <c r="Y170" s="17" t="s">
        <v>1158</v>
      </c>
      <c r="Z170" s="11" t="s">
        <v>1154</v>
      </c>
      <c r="AA170" s="10" t="s">
        <v>1358</v>
      </c>
      <c r="AB170" s="10" t="s">
        <v>1149</v>
      </c>
      <c r="AC170" s="19" t="s">
        <v>1171</v>
      </c>
      <c r="AD170" s="17" t="s">
        <v>1408</v>
      </c>
      <c r="AE170" s="10" t="s">
        <v>1155</v>
      </c>
    </row>
    <row r="171" spans="1:31">
      <c r="A171" s="28">
        <v>170</v>
      </c>
      <c r="B171" s="9" t="s">
        <v>855</v>
      </c>
      <c r="C171" s="12">
        <v>202641000028369</v>
      </c>
      <c r="D171" s="9" t="s">
        <v>300</v>
      </c>
      <c r="E171" s="9" t="s">
        <v>29</v>
      </c>
      <c r="F171" s="9" t="s">
        <v>536</v>
      </c>
      <c r="G171" s="9" t="s">
        <v>194</v>
      </c>
      <c r="H171" s="9" t="s">
        <v>579</v>
      </c>
      <c r="I171" s="9" t="s">
        <v>265</v>
      </c>
      <c r="J171" s="9" t="s">
        <v>91</v>
      </c>
      <c r="K171" s="9" t="s">
        <v>91</v>
      </c>
      <c r="L171" s="9" t="s">
        <v>856</v>
      </c>
      <c r="M171" s="9" t="s">
        <v>78</v>
      </c>
      <c r="N171" s="9" t="s">
        <v>857</v>
      </c>
      <c r="O171" s="9" t="s">
        <v>268</v>
      </c>
      <c r="P171" s="9" t="s">
        <v>32</v>
      </c>
      <c r="Q171" s="9" t="s">
        <v>32</v>
      </c>
      <c r="R171" s="9" t="s">
        <v>121</v>
      </c>
      <c r="S171" s="9" t="s">
        <v>858</v>
      </c>
      <c r="T171" s="9" t="s">
        <v>33</v>
      </c>
      <c r="U171" s="9" t="s">
        <v>34</v>
      </c>
      <c r="V171" s="9" t="s">
        <v>32</v>
      </c>
      <c r="W171" s="11" t="s">
        <v>1496</v>
      </c>
      <c r="X171" s="10" t="s">
        <v>1406</v>
      </c>
      <c r="Y171" s="17" t="s">
        <v>1158</v>
      </c>
      <c r="Z171" s="11" t="s">
        <v>1154</v>
      </c>
      <c r="AA171" s="10" t="s">
        <v>1358</v>
      </c>
      <c r="AB171" s="10" t="s">
        <v>1149</v>
      </c>
      <c r="AC171" s="19" t="s">
        <v>1171</v>
      </c>
      <c r="AD171" s="17" t="s">
        <v>1408</v>
      </c>
      <c r="AE171" s="10" t="s">
        <v>1155</v>
      </c>
    </row>
    <row r="172" spans="1:31">
      <c r="A172" s="28">
        <v>171</v>
      </c>
      <c r="B172" s="9" t="s">
        <v>859</v>
      </c>
      <c r="C172" s="12">
        <v>202641000028379</v>
      </c>
      <c r="D172" s="9" t="s">
        <v>300</v>
      </c>
      <c r="E172" s="9" t="s">
        <v>29</v>
      </c>
      <c r="F172" s="9" t="s">
        <v>536</v>
      </c>
      <c r="G172" s="9" t="s">
        <v>194</v>
      </c>
      <c r="H172" s="9" t="s">
        <v>579</v>
      </c>
      <c r="I172" s="9" t="s">
        <v>265</v>
      </c>
      <c r="J172" s="9" t="s">
        <v>91</v>
      </c>
      <c r="K172" s="9" t="s">
        <v>91</v>
      </c>
      <c r="L172" s="9" t="s">
        <v>860</v>
      </c>
      <c r="M172" s="9" t="s">
        <v>78</v>
      </c>
      <c r="N172" s="9" t="s">
        <v>861</v>
      </c>
      <c r="O172" s="9" t="s">
        <v>268</v>
      </c>
      <c r="P172" s="9" t="s">
        <v>32</v>
      </c>
      <c r="Q172" s="9" t="s">
        <v>32</v>
      </c>
      <c r="R172" s="9" t="s">
        <v>121</v>
      </c>
      <c r="S172" s="9" t="s">
        <v>862</v>
      </c>
      <c r="T172" s="9" t="s">
        <v>33</v>
      </c>
      <c r="U172" s="9" t="s">
        <v>34</v>
      </c>
      <c r="V172" s="9" t="s">
        <v>32</v>
      </c>
      <c r="W172" s="11" t="s">
        <v>1496</v>
      </c>
      <c r="X172" s="10" t="s">
        <v>1406</v>
      </c>
      <c r="Y172" s="17" t="s">
        <v>1158</v>
      </c>
      <c r="Z172" s="11" t="s">
        <v>1154</v>
      </c>
      <c r="AA172" s="10" t="s">
        <v>1358</v>
      </c>
      <c r="AB172" s="10" t="s">
        <v>1149</v>
      </c>
      <c r="AC172" s="19" t="s">
        <v>1171</v>
      </c>
      <c r="AD172" s="17" t="s">
        <v>1408</v>
      </c>
      <c r="AE172" s="10" t="s">
        <v>1155</v>
      </c>
    </row>
    <row r="173" spans="1:31">
      <c r="A173" s="28">
        <v>172</v>
      </c>
      <c r="B173" s="9" t="s">
        <v>863</v>
      </c>
      <c r="C173" s="12">
        <v>202641000028339</v>
      </c>
      <c r="D173" s="9" t="s">
        <v>300</v>
      </c>
      <c r="E173" s="9" t="s">
        <v>29</v>
      </c>
      <c r="F173" s="9" t="s">
        <v>536</v>
      </c>
      <c r="G173" s="9" t="s">
        <v>194</v>
      </c>
      <c r="H173" s="9" t="s">
        <v>579</v>
      </c>
      <c r="I173" s="9" t="s">
        <v>265</v>
      </c>
      <c r="J173" s="9" t="s">
        <v>91</v>
      </c>
      <c r="K173" s="9" t="s">
        <v>91</v>
      </c>
      <c r="L173" s="9" t="s">
        <v>864</v>
      </c>
      <c r="M173" s="9" t="s">
        <v>78</v>
      </c>
      <c r="N173" s="9" t="s">
        <v>865</v>
      </c>
      <c r="O173" s="9" t="s">
        <v>268</v>
      </c>
      <c r="P173" s="9" t="s">
        <v>32</v>
      </c>
      <c r="Q173" s="9" t="s">
        <v>32</v>
      </c>
      <c r="R173" s="9" t="s">
        <v>121</v>
      </c>
      <c r="S173" s="9" t="s">
        <v>866</v>
      </c>
      <c r="T173" s="9" t="s">
        <v>33</v>
      </c>
      <c r="U173" s="9" t="s">
        <v>34</v>
      </c>
      <c r="V173" s="9" t="s">
        <v>32</v>
      </c>
      <c r="W173" s="11" t="s">
        <v>1496</v>
      </c>
      <c r="X173" s="10" t="s">
        <v>1406</v>
      </c>
      <c r="Y173" s="17" t="s">
        <v>1158</v>
      </c>
      <c r="Z173" s="11" t="s">
        <v>1154</v>
      </c>
      <c r="AA173" s="10" t="s">
        <v>1358</v>
      </c>
      <c r="AB173" s="10" t="s">
        <v>1149</v>
      </c>
      <c r="AC173" s="19" t="s">
        <v>1171</v>
      </c>
      <c r="AD173" s="17" t="s">
        <v>1408</v>
      </c>
      <c r="AE173" s="10" t="s">
        <v>1155</v>
      </c>
    </row>
    <row r="174" spans="1:31">
      <c r="A174" s="28">
        <v>173</v>
      </c>
      <c r="B174" s="9" t="s">
        <v>867</v>
      </c>
      <c r="C174" s="12">
        <v>202641000028349</v>
      </c>
      <c r="D174" s="9" t="s">
        <v>300</v>
      </c>
      <c r="E174" s="9" t="s">
        <v>29</v>
      </c>
      <c r="F174" s="9" t="s">
        <v>536</v>
      </c>
      <c r="G174" s="9" t="s">
        <v>194</v>
      </c>
      <c r="H174" s="9" t="s">
        <v>579</v>
      </c>
      <c r="I174" s="9" t="s">
        <v>265</v>
      </c>
      <c r="J174" s="9" t="s">
        <v>91</v>
      </c>
      <c r="K174" s="9" t="s">
        <v>91</v>
      </c>
      <c r="L174" s="9" t="s">
        <v>868</v>
      </c>
      <c r="M174" s="9" t="s">
        <v>78</v>
      </c>
      <c r="N174" s="9" t="s">
        <v>869</v>
      </c>
      <c r="O174" s="9" t="s">
        <v>268</v>
      </c>
      <c r="P174" s="9" t="s">
        <v>32</v>
      </c>
      <c r="Q174" s="9" t="s">
        <v>32</v>
      </c>
      <c r="R174" s="9" t="s">
        <v>121</v>
      </c>
      <c r="S174" s="9" t="s">
        <v>870</v>
      </c>
      <c r="T174" s="9" t="s">
        <v>33</v>
      </c>
      <c r="U174" s="9" t="s">
        <v>34</v>
      </c>
      <c r="V174" s="9" t="s">
        <v>32</v>
      </c>
      <c r="W174" s="11" t="s">
        <v>1496</v>
      </c>
      <c r="X174" s="17" t="s">
        <v>1407</v>
      </c>
      <c r="Y174" s="17" t="s">
        <v>1158</v>
      </c>
      <c r="Z174" s="11" t="s">
        <v>1154</v>
      </c>
      <c r="AA174" s="10" t="s">
        <v>1358</v>
      </c>
      <c r="AB174" s="10" t="s">
        <v>1149</v>
      </c>
      <c r="AC174" s="24" t="s">
        <v>1150</v>
      </c>
      <c r="AD174" s="17" t="s">
        <v>1411</v>
      </c>
      <c r="AE174" s="10" t="s">
        <v>1155</v>
      </c>
    </row>
    <row r="175" spans="1:31">
      <c r="A175" s="28">
        <v>174</v>
      </c>
      <c r="B175" s="9" t="s">
        <v>871</v>
      </c>
      <c r="C175" s="12">
        <v>202641000028329</v>
      </c>
      <c r="D175" s="9" t="s">
        <v>300</v>
      </c>
      <c r="E175" s="9" t="s">
        <v>29</v>
      </c>
      <c r="F175" s="9" t="s">
        <v>536</v>
      </c>
      <c r="G175" s="9" t="s">
        <v>194</v>
      </c>
      <c r="H175" s="9" t="s">
        <v>579</v>
      </c>
      <c r="I175" s="9" t="s">
        <v>265</v>
      </c>
      <c r="J175" s="9" t="s">
        <v>91</v>
      </c>
      <c r="K175" s="9" t="s">
        <v>91</v>
      </c>
      <c r="L175" s="9" t="s">
        <v>872</v>
      </c>
      <c r="M175" s="9" t="s">
        <v>78</v>
      </c>
      <c r="N175" s="9" t="s">
        <v>873</v>
      </c>
      <c r="O175" s="9" t="s">
        <v>268</v>
      </c>
      <c r="P175" s="9" t="s">
        <v>32</v>
      </c>
      <c r="Q175" s="9" t="s">
        <v>32</v>
      </c>
      <c r="R175" s="9" t="s">
        <v>67</v>
      </c>
      <c r="S175" s="9" t="s">
        <v>874</v>
      </c>
      <c r="T175" s="9" t="s">
        <v>33</v>
      </c>
      <c r="U175" s="9" t="s">
        <v>34</v>
      </c>
      <c r="V175" s="9" t="s">
        <v>32</v>
      </c>
      <c r="W175" s="11" t="s">
        <v>1496</v>
      </c>
      <c r="X175" s="17" t="s">
        <v>1407</v>
      </c>
      <c r="Y175" s="17" t="s">
        <v>1158</v>
      </c>
      <c r="Z175" s="11" t="s">
        <v>1154</v>
      </c>
      <c r="AA175" s="10" t="s">
        <v>1358</v>
      </c>
      <c r="AB175" s="10" t="s">
        <v>1149</v>
      </c>
      <c r="AC175" s="24" t="s">
        <v>1150</v>
      </c>
      <c r="AD175" s="17" t="s">
        <v>1411</v>
      </c>
      <c r="AE175" s="10" t="s">
        <v>1155</v>
      </c>
    </row>
    <row r="176" spans="1:31">
      <c r="A176" s="28">
        <v>175</v>
      </c>
      <c r="B176" s="9" t="s">
        <v>875</v>
      </c>
      <c r="C176" s="12">
        <v>202641000029319</v>
      </c>
      <c r="D176" s="9" t="s">
        <v>300</v>
      </c>
      <c r="E176" s="9" t="s">
        <v>29</v>
      </c>
      <c r="F176" s="9" t="s">
        <v>536</v>
      </c>
      <c r="G176" s="9" t="s">
        <v>194</v>
      </c>
      <c r="H176" s="9" t="s">
        <v>579</v>
      </c>
      <c r="I176" s="9" t="s">
        <v>265</v>
      </c>
      <c r="J176" s="9" t="s">
        <v>91</v>
      </c>
      <c r="K176" s="9" t="s">
        <v>91</v>
      </c>
      <c r="L176" s="9" t="s">
        <v>876</v>
      </c>
      <c r="M176" s="9" t="s">
        <v>78</v>
      </c>
      <c r="N176" s="9" t="s">
        <v>877</v>
      </c>
      <c r="O176" s="9" t="s">
        <v>268</v>
      </c>
      <c r="P176" s="9" t="s">
        <v>32</v>
      </c>
      <c r="Q176" s="9" t="s">
        <v>32</v>
      </c>
      <c r="R176" s="9" t="s">
        <v>79</v>
      </c>
      <c r="S176" s="9" t="s">
        <v>878</v>
      </c>
      <c r="T176" s="9" t="s">
        <v>33</v>
      </c>
      <c r="U176" s="9" t="s">
        <v>34</v>
      </c>
      <c r="V176" s="9" t="s">
        <v>32</v>
      </c>
      <c r="W176" s="11" t="s">
        <v>1496</v>
      </c>
      <c r="X176" s="17" t="s">
        <v>1413</v>
      </c>
      <c r="Y176" s="17" t="s">
        <v>1158</v>
      </c>
      <c r="Z176" s="11" t="s">
        <v>1154</v>
      </c>
      <c r="AA176" s="10" t="s">
        <v>1358</v>
      </c>
      <c r="AB176" s="10" t="s">
        <v>1149</v>
      </c>
      <c r="AC176" s="24" t="s">
        <v>1150</v>
      </c>
      <c r="AD176" s="17" t="s">
        <v>1412</v>
      </c>
      <c r="AE176" s="10" t="s">
        <v>1155</v>
      </c>
    </row>
    <row r="177" spans="1:31">
      <c r="A177" s="28">
        <v>176</v>
      </c>
      <c r="B177" s="9" t="s">
        <v>879</v>
      </c>
      <c r="C177" s="12">
        <v>202431006559436</v>
      </c>
      <c r="D177" s="9" t="s">
        <v>880</v>
      </c>
      <c r="E177" s="9" t="s">
        <v>29</v>
      </c>
      <c r="F177" s="9" t="s">
        <v>579</v>
      </c>
      <c r="G177" s="9" t="s">
        <v>62</v>
      </c>
      <c r="H177" s="9" t="s">
        <v>579</v>
      </c>
      <c r="I177" s="9" t="s">
        <v>881</v>
      </c>
      <c r="J177" s="9" t="s">
        <v>91</v>
      </c>
      <c r="K177" s="9" t="s">
        <v>91</v>
      </c>
      <c r="L177" s="9" t="s">
        <v>882</v>
      </c>
      <c r="M177" s="9" t="s">
        <v>78</v>
      </c>
      <c r="N177" s="9" t="s">
        <v>883</v>
      </c>
      <c r="O177" s="9" t="s">
        <v>63</v>
      </c>
      <c r="P177" s="9" t="s">
        <v>32</v>
      </c>
      <c r="Q177" s="9" t="s">
        <v>32</v>
      </c>
      <c r="R177" s="9" t="s">
        <v>480</v>
      </c>
      <c r="S177" s="9" t="s">
        <v>884</v>
      </c>
      <c r="T177" s="9" t="s">
        <v>33</v>
      </c>
      <c r="U177" s="9" t="s">
        <v>34</v>
      </c>
      <c r="V177" s="9" t="s">
        <v>32</v>
      </c>
      <c r="W177" s="11" t="s">
        <v>63</v>
      </c>
      <c r="X177" s="10" t="s">
        <v>2592</v>
      </c>
      <c r="Y177" s="10" t="s">
        <v>1158</v>
      </c>
      <c r="Z177" s="11" t="s">
        <v>1164</v>
      </c>
      <c r="AA177" s="10" t="s">
        <v>1279</v>
      </c>
      <c r="AB177" s="10" t="s">
        <v>1176</v>
      </c>
      <c r="AC177" s="19" t="s">
        <v>1171</v>
      </c>
      <c r="AD177" s="17" t="s">
        <v>1359</v>
      </c>
      <c r="AE177" s="10" t="s">
        <v>1165</v>
      </c>
    </row>
    <row r="178" spans="1:31">
      <c r="A178" s="28">
        <v>177</v>
      </c>
      <c r="B178" s="9" t="s">
        <v>885</v>
      </c>
      <c r="C178" s="12">
        <v>202571002494496</v>
      </c>
      <c r="D178" s="9" t="s">
        <v>886</v>
      </c>
      <c r="E178" s="9" t="s">
        <v>29</v>
      </c>
      <c r="F178" s="9" t="s">
        <v>579</v>
      </c>
      <c r="G178" s="9" t="s">
        <v>670</v>
      </c>
      <c r="H178" s="9" t="s">
        <v>579</v>
      </c>
      <c r="I178" s="9" t="s">
        <v>887</v>
      </c>
      <c r="J178" s="9" t="s">
        <v>91</v>
      </c>
      <c r="K178" s="9" t="s">
        <v>91</v>
      </c>
      <c r="L178" s="9" t="s">
        <v>888</v>
      </c>
      <c r="M178" s="9" t="s">
        <v>78</v>
      </c>
      <c r="N178" s="9" t="s">
        <v>889</v>
      </c>
      <c r="O178" s="9" t="s">
        <v>890</v>
      </c>
      <c r="P178" s="9" t="s">
        <v>32</v>
      </c>
      <c r="Q178" s="9" t="s">
        <v>32</v>
      </c>
      <c r="R178" s="9" t="s">
        <v>121</v>
      </c>
      <c r="S178" s="9" t="s">
        <v>891</v>
      </c>
      <c r="T178" s="9" t="s">
        <v>33</v>
      </c>
      <c r="U178" s="9" t="s">
        <v>34</v>
      </c>
      <c r="V178" s="9" t="s">
        <v>32</v>
      </c>
      <c r="W178" s="10" t="s">
        <v>1361</v>
      </c>
      <c r="X178" s="10" t="s">
        <v>1147</v>
      </c>
      <c r="Y178" s="10" t="s">
        <v>1147</v>
      </c>
      <c r="Z178" s="10" t="s">
        <v>1173</v>
      </c>
      <c r="AA178" s="10" t="s">
        <v>1360</v>
      </c>
      <c r="AB178" s="10" t="s">
        <v>1149</v>
      </c>
      <c r="AC178" s="10" t="s">
        <v>1152</v>
      </c>
      <c r="AD178" s="10" t="s">
        <v>1362</v>
      </c>
      <c r="AE178" s="10" t="s">
        <v>1165</v>
      </c>
    </row>
    <row r="179" spans="1:31">
      <c r="A179" s="28">
        <v>178</v>
      </c>
      <c r="B179" s="9" t="s">
        <v>892</v>
      </c>
      <c r="C179" s="12">
        <v>202571002494486</v>
      </c>
      <c r="D179" s="9" t="s">
        <v>886</v>
      </c>
      <c r="E179" s="9" t="s">
        <v>29</v>
      </c>
      <c r="F179" s="9" t="s">
        <v>579</v>
      </c>
      <c r="G179" s="9" t="s">
        <v>670</v>
      </c>
      <c r="H179" s="9" t="s">
        <v>579</v>
      </c>
      <c r="I179" s="9" t="s">
        <v>887</v>
      </c>
      <c r="J179" s="9" t="s">
        <v>91</v>
      </c>
      <c r="K179" s="9" t="s">
        <v>91</v>
      </c>
      <c r="L179" s="9" t="s">
        <v>893</v>
      </c>
      <c r="M179" s="9" t="s">
        <v>78</v>
      </c>
      <c r="N179" s="9" t="s">
        <v>894</v>
      </c>
      <c r="O179" s="9" t="s">
        <v>890</v>
      </c>
      <c r="P179" s="9" t="s">
        <v>32</v>
      </c>
      <c r="Q179" s="9" t="s">
        <v>32</v>
      </c>
      <c r="R179" s="9" t="s">
        <v>121</v>
      </c>
      <c r="S179" s="9" t="s">
        <v>895</v>
      </c>
      <c r="T179" s="9" t="s">
        <v>33</v>
      </c>
      <c r="U179" s="9" t="s">
        <v>34</v>
      </c>
      <c r="V179" s="9" t="s">
        <v>32</v>
      </c>
      <c r="W179" s="10" t="s">
        <v>1361</v>
      </c>
      <c r="X179" s="10" t="s">
        <v>1147</v>
      </c>
      <c r="Y179" s="10" t="s">
        <v>1147</v>
      </c>
      <c r="Z179" s="10" t="s">
        <v>1173</v>
      </c>
      <c r="AA179" s="10" t="s">
        <v>1360</v>
      </c>
      <c r="AB179" s="10" t="s">
        <v>1149</v>
      </c>
      <c r="AC179" s="10" t="s">
        <v>1152</v>
      </c>
      <c r="AD179" s="10" t="s">
        <v>1363</v>
      </c>
      <c r="AE179" s="10" t="s">
        <v>1165</v>
      </c>
    </row>
    <row r="180" spans="1:31">
      <c r="A180" s="28">
        <v>179</v>
      </c>
      <c r="B180" s="9" t="s">
        <v>896</v>
      </c>
      <c r="C180" s="12">
        <v>202571002494516</v>
      </c>
      <c r="D180" s="9" t="s">
        <v>886</v>
      </c>
      <c r="E180" s="9" t="s">
        <v>29</v>
      </c>
      <c r="F180" s="9" t="s">
        <v>579</v>
      </c>
      <c r="G180" s="9" t="s">
        <v>670</v>
      </c>
      <c r="H180" s="9" t="s">
        <v>579</v>
      </c>
      <c r="I180" s="9" t="s">
        <v>887</v>
      </c>
      <c r="J180" s="9" t="s">
        <v>91</v>
      </c>
      <c r="K180" s="9" t="s">
        <v>91</v>
      </c>
      <c r="L180" s="9" t="s">
        <v>897</v>
      </c>
      <c r="M180" s="9" t="s">
        <v>78</v>
      </c>
      <c r="N180" s="9" t="s">
        <v>898</v>
      </c>
      <c r="O180" s="9" t="s">
        <v>890</v>
      </c>
      <c r="P180" s="9" t="s">
        <v>32</v>
      </c>
      <c r="Q180" s="9" t="s">
        <v>32</v>
      </c>
      <c r="R180" s="9" t="s">
        <v>121</v>
      </c>
      <c r="S180" s="9" t="s">
        <v>899</v>
      </c>
      <c r="T180" s="9" t="s">
        <v>33</v>
      </c>
      <c r="U180" s="9" t="s">
        <v>34</v>
      </c>
      <c r="V180" s="9" t="s">
        <v>32</v>
      </c>
      <c r="W180" s="10" t="s">
        <v>1361</v>
      </c>
      <c r="X180" s="10" t="s">
        <v>1147</v>
      </c>
      <c r="Y180" s="10" t="s">
        <v>1147</v>
      </c>
      <c r="Z180" s="10" t="s">
        <v>1173</v>
      </c>
      <c r="AA180" s="10" t="s">
        <v>1360</v>
      </c>
      <c r="AB180" s="10" t="s">
        <v>1149</v>
      </c>
      <c r="AC180" s="10" t="s">
        <v>1152</v>
      </c>
      <c r="AD180" s="10" t="s">
        <v>1364</v>
      </c>
      <c r="AE180" s="10" t="s">
        <v>1165</v>
      </c>
    </row>
    <row r="181" spans="1:31">
      <c r="A181" s="28">
        <v>180</v>
      </c>
      <c r="B181" s="9" t="s">
        <v>900</v>
      </c>
      <c r="C181" s="12">
        <v>202631000047276</v>
      </c>
      <c r="D181" s="9" t="s">
        <v>122</v>
      </c>
      <c r="E181" s="9" t="s">
        <v>29</v>
      </c>
      <c r="F181" s="9" t="s">
        <v>579</v>
      </c>
      <c r="G181" s="9" t="s">
        <v>62</v>
      </c>
      <c r="H181" s="9" t="s">
        <v>579</v>
      </c>
      <c r="I181" s="9" t="s">
        <v>365</v>
      </c>
      <c r="J181" s="9" t="s">
        <v>91</v>
      </c>
      <c r="K181" s="9" t="s">
        <v>91</v>
      </c>
      <c r="L181" s="9" t="s">
        <v>901</v>
      </c>
      <c r="M181" s="9" t="s">
        <v>78</v>
      </c>
      <c r="N181" s="9" t="s">
        <v>902</v>
      </c>
      <c r="O181" s="9" t="s">
        <v>88</v>
      </c>
      <c r="P181" s="9" t="s">
        <v>32</v>
      </c>
      <c r="Q181" s="9" t="s">
        <v>32</v>
      </c>
      <c r="R181" s="9" t="s">
        <v>65</v>
      </c>
      <c r="S181" s="9" t="s">
        <v>903</v>
      </c>
      <c r="T181" s="9" t="s">
        <v>33</v>
      </c>
      <c r="U181" s="9" t="s">
        <v>34</v>
      </c>
      <c r="V181" s="9" t="s">
        <v>32</v>
      </c>
      <c r="W181" s="11" t="s">
        <v>88</v>
      </c>
      <c r="X181" s="10" t="s">
        <v>1365</v>
      </c>
      <c r="Y181" s="10" t="s">
        <v>1158</v>
      </c>
      <c r="Z181" s="11" t="s">
        <v>1290</v>
      </c>
      <c r="AA181" s="10" t="s">
        <v>1351</v>
      </c>
      <c r="AB181" s="10" t="s">
        <v>1149</v>
      </c>
      <c r="AC181" s="10" t="s">
        <v>1177</v>
      </c>
      <c r="AD181" s="10" t="s">
        <v>1366</v>
      </c>
      <c r="AE181" s="10" t="s">
        <v>1165</v>
      </c>
    </row>
    <row r="182" spans="1:31">
      <c r="A182" s="28">
        <v>181</v>
      </c>
      <c r="B182" s="9" t="s">
        <v>904</v>
      </c>
      <c r="C182" s="12">
        <v>20233100273786</v>
      </c>
      <c r="D182" s="9" t="s">
        <v>905</v>
      </c>
      <c r="E182" s="9" t="s">
        <v>29</v>
      </c>
      <c r="F182" s="9" t="s">
        <v>579</v>
      </c>
      <c r="G182" s="9" t="s">
        <v>62</v>
      </c>
      <c r="H182" s="9" t="s">
        <v>705</v>
      </c>
      <c r="I182" s="9" t="s">
        <v>77</v>
      </c>
      <c r="J182" s="9" t="s">
        <v>91</v>
      </c>
      <c r="K182" s="9" t="s">
        <v>672</v>
      </c>
      <c r="L182" s="9" t="s">
        <v>906</v>
      </c>
      <c r="M182" s="9" t="s">
        <v>38</v>
      </c>
      <c r="N182" s="9" t="s">
        <v>907</v>
      </c>
      <c r="O182" s="9" t="s">
        <v>908</v>
      </c>
      <c r="P182" s="9" t="s">
        <v>32</v>
      </c>
      <c r="Q182" s="9" t="s">
        <v>32</v>
      </c>
      <c r="R182" s="9" t="s">
        <v>909</v>
      </c>
      <c r="S182" s="9" t="s">
        <v>910</v>
      </c>
      <c r="T182" s="9" t="s">
        <v>33</v>
      </c>
      <c r="U182" s="9" t="s">
        <v>34</v>
      </c>
      <c r="V182" s="9" t="s">
        <v>32</v>
      </c>
      <c r="W182" s="11" t="s">
        <v>2360</v>
      </c>
      <c r="X182" s="10" t="s">
        <v>1367</v>
      </c>
      <c r="Y182" s="10" t="s">
        <v>1158</v>
      </c>
      <c r="Z182" s="11" t="s">
        <v>1290</v>
      </c>
      <c r="AA182" s="10" t="s">
        <v>1369</v>
      </c>
      <c r="AB182" s="10" t="s">
        <v>1149</v>
      </c>
      <c r="AC182" s="19" t="s">
        <v>1171</v>
      </c>
      <c r="AD182" s="17" t="s">
        <v>1368</v>
      </c>
      <c r="AE182" s="10" t="s">
        <v>1165</v>
      </c>
    </row>
    <row r="183" spans="1:31">
      <c r="A183" s="28">
        <v>182</v>
      </c>
      <c r="B183" s="9" t="s">
        <v>911</v>
      </c>
      <c r="C183" s="12">
        <v>202631000047296</v>
      </c>
      <c r="D183" s="9" t="s">
        <v>122</v>
      </c>
      <c r="E183" s="9" t="s">
        <v>29</v>
      </c>
      <c r="F183" s="9" t="s">
        <v>579</v>
      </c>
      <c r="G183" s="9" t="s">
        <v>62</v>
      </c>
      <c r="H183" s="9" t="s">
        <v>579</v>
      </c>
      <c r="I183" s="9" t="s">
        <v>365</v>
      </c>
      <c r="J183" s="9" t="s">
        <v>91</v>
      </c>
      <c r="K183" s="9" t="s">
        <v>91</v>
      </c>
      <c r="L183" s="9" t="s">
        <v>912</v>
      </c>
      <c r="M183" s="9" t="s">
        <v>78</v>
      </c>
      <c r="N183" s="9" t="s">
        <v>913</v>
      </c>
      <c r="O183" s="9" t="s">
        <v>88</v>
      </c>
      <c r="P183" s="9" t="s">
        <v>32</v>
      </c>
      <c r="Q183" s="9" t="s">
        <v>32</v>
      </c>
      <c r="R183" s="9" t="s">
        <v>65</v>
      </c>
      <c r="S183" s="9" t="s">
        <v>914</v>
      </c>
      <c r="T183" s="9" t="s">
        <v>33</v>
      </c>
      <c r="U183" s="9" t="s">
        <v>34</v>
      </c>
      <c r="V183" s="9" t="s">
        <v>32</v>
      </c>
      <c r="W183" s="11" t="s">
        <v>88</v>
      </c>
      <c r="X183" s="10" t="s">
        <v>1365</v>
      </c>
      <c r="Y183" s="10" t="s">
        <v>1158</v>
      </c>
      <c r="Z183" s="11" t="s">
        <v>1290</v>
      </c>
      <c r="AA183" s="10" t="s">
        <v>1351</v>
      </c>
      <c r="AB183" s="10" t="s">
        <v>1149</v>
      </c>
      <c r="AC183" s="10" t="s">
        <v>1177</v>
      </c>
      <c r="AD183" s="10" t="s">
        <v>1366</v>
      </c>
      <c r="AE183" s="10" t="s">
        <v>1165</v>
      </c>
    </row>
    <row r="184" spans="1:31">
      <c r="A184" s="28">
        <v>183</v>
      </c>
      <c r="B184" s="9" t="s">
        <v>915</v>
      </c>
      <c r="C184" s="12">
        <v>202631000047536</v>
      </c>
      <c r="D184" s="9" t="s">
        <v>122</v>
      </c>
      <c r="E184" s="9" t="s">
        <v>29</v>
      </c>
      <c r="F184" s="9" t="s">
        <v>579</v>
      </c>
      <c r="G184" s="9" t="s">
        <v>62</v>
      </c>
      <c r="H184" s="9" t="s">
        <v>579</v>
      </c>
      <c r="I184" s="9" t="s">
        <v>365</v>
      </c>
      <c r="J184" s="9" t="s">
        <v>91</v>
      </c>
      <c r="K184" s="9" t="s">
        <v>91</v>
      </c>
      <c r="L184" s="9" t="s">
        <v>916</v>
      </c>
      <c r="M184" s="9" t="s">
        <v>78</v>
      </c>
      <c r="N184" s="9" t="s">
        <v>917</v>
      </c>
      <c r="O184" s="9" t="s">
        <v>88</v>
      </c>
      <c r="P184" s="9" t="s">
        <v>32</v>
      </c>
      <c r="Q184" s="9" t="s">
        <v>32</v>
      </c>
      <c r="R184" s="9" t="s">
        <v>65</v>
      </c>
      <c r="S184" s="9" t="s">
        <v>918</v>
      </c>
      <c r="T184" s="9" t="s">
        <v>33</v>
      </c>
      <c r="U184" s="9" t="s">
        <v>34</v>
      </c>
      <c r="V184" s="9" t="s">
        <v>32</v>
      </c>
      <c r="W184" s="11" t="s">
        <v>88</v>
      </c>
      <c r="X184" s="10" t="s">
        <v>1365</v>
      </c>
      <c r="Y184" s="10" t="s">
        <v>1158</v>
      </c>
      <c r="Z184" s="11" t="s">
        <v>1290</v>
      </c>
      <c r="AA184" s="10" t="s">
        <v>1351</v>
      </c>
      <c r="AB184" s="10" t="s">
        <v>1149</v>
      </c>
      <c r="AC184" s="10" t="s">
        <v>1177</v>
      </c>
      <c r="AD184" s="10" t="s">
        <v>1366</v>
      </c>
      <c r="AE184" s="10" t="s">
        <v>1165</v>
      </c>
    </row>
    <row r="185" spans="1:31">
      <c r="A185" s="28">
        <v>184</v>
      </c>
      <c r="B185" s="9" t="s">
        <v>919</v>
      </c>
      <c r="C185" s="12">
        <v>202641000029069</v>
      </c>
      <c r="D185" s="9" t="s">
        <v>300</v>
      </c>
      <c r="E185" s="9" t="s">
        <v>29</v>
      </c>
      <c r="F185" s="9" t="s">
        <v>579</v>
      </c>
      <c r="G185" s="9" t="s">
        <v>194</v>
      </c>
      <c r="H185" s="9" t="s">
        <v>660</v>
      </c>
      <c r="I185" s="9" t="s">
        <v>265</v>
      </c>
      <c r="J185" s="9" t="s">
        <v>91</v>
      </c>
      <c r="K185" s="9" t="s">
        <v>661</v>
      </c>
      <c r="L185" s="9" t="s">
        <v>920</v>
      </c>
      <c r="M185" s="9" t="s">
        <v>79</v>
      </c>
      <c r="N185" s="9" t="s">
        <v>921</v>
      </c>
      <c r="O185" s="9" t="s">
        <v>268</v>
      </c>
      <c r="P185" s="9" t="s">
        <v>32</v>
      </c>
      <c r="Q185" s="9" t="s">
        <v>32</v>
      </c>
      <c r="R185" s="9" t="s">
        <v>67</v>
      </c>
      <c r="S185" s="9" t="s">
        <v>922</v>
      </c>
      <c r="T185" s="9" t="s">
        <v>33</v>
      </c>
      <c r="U185" s="9" t="s">
        <v>34</v>
      </c>
      <c r="V185" s="9" t="s">
        <v>32</v>
      </c>
      <c r="W185" s="11" t="s">
        <v>1496</v>
      </c>
      <c r="X185" s="17" t="s">
        <v>1413</v>
      </c>
      <c r="Y185" s="17" t="s">
        <v>1158</v>
      </c>
      <c r="Z185" s="11" t="s">
        <v>1154</v>
      </c>
      <c r="AA185" s="10" t="s">
        <v>1358</v>
      </c>
      <c r="AB185" s="10" t="s">
        <v>1149</v>
      </c>
      <c r="AC185" s="24" t="s">
        <v>1150</v>
      </c>
      <c r="AD185" s="17" t="s">
        <v>1412</v>
      </c>
      <c r="AE185" s="10" t="s">
        <v>1155</v>
      </c>
    </row>
    <row r="186" spans="1:31">
      <c r="A186" s="28">
        <v>185</v>
      </c>
      <c r="B186" s="9" t="s">
        <v>923</v>
      </c>
      <c r="C186" s="12">
        <v>202641000029079</v>
      </c>
      <c r="D186" s="9" t="s">
        <v>300</v>
      </c>
      <c r="E186" s="9" t="s">
        <v>29</v>
      </c>
      <c r="F186" s="9" t="s">
        <v>579</v>
      </c>
      <c r="G186" s="9" t="s">
        <v>194</v>
      </c>
      <c r="H186" s="9" t="s">
        <v>660</v>
      </c>
      <c r="I186" s="9" t="s">
        <v>265</v>
      </c>
      <c r="J186" s="9" t="s">
        <v>91</v>
      </c>
      <c r="K186" s="9" t="s">
        <v>661</v>
      </c>
      <c r="L186" s="9" t="s">
        <v>924</v>
      </c>
      <c r="M186" s="9" t="s">
        <v>79</v>
      </c>
      <c r="N186" s="9" t="s">
        <v>925</v>
      </c>
      <c r="O186" s="9" t="s">
        <v>268</v>
      </c>
      <c r="P186" s="9" t="s">
        <v>32</v>
      </c>
      <c r="Q186" s="9" t="s">
        <v>32</v>
      </c>
      <c r="R186" s="9" t="s">
        <v>926</v>
      </c>
      <c r="S186" s="9" t="s">
        <v>927</v>
      </c>
      <c r="T186" s="9" t="s">
        <v>33</v>
      </c>
      <c r="U186" s="9" t="s">
        <v>34</v>
      </c>
      <c r="V186" s="9" t="s">
        <v>32</v>
      </c>
      <c r="W186" s="11" t="s">
        <v>1496</v>
      </c>
      <c r="X186" s="17" t="s">
        <v>1413</v>
      </c>
      <c r="Y186" s="17" t="s">
        <v>1158</v>
      </c>
      <c r="Z186" s="11" t="s">
        <v>1154</v>
      </c>
      <c r="AA186" s="10" t="s">
        <v>1358</v>
      </c>
      <c r="AB186" s="10" t="s">
        <v>1149</v>
      </c>
      <c r="AC186" s="24" t="s">
        <v>1150</v>
      </c>
      <c r="AD186" s="17" t="s">
        <v>1412</v>
      </c>
      <c r="AE186" s="10" t="s">
        <v>1155</v>
      </c>
    </row>
    <row r="187" spans="1:31">
      <c r="A187" s="28">
        <v>186</v>
      </c>
      <c r="B187" s="9" t="s">
        <v>928</v>
      </c>
      <c r="C187" s="12">
        <v>202641000029089</v>
      </c>
      <c r="D187" s="9" t="s">
        <v>300</v>
      </c>
      <c r="E187" s="9" t="s">
        <v>29</v>
      </c>
      <c r="F187" s="9" t="s">
        <v>579</v>
      </c>
      <c r="G187" s="9" t="s">
        <v>194</v>
      </c>
      <c r="H187" s="9" t="s">
        <v>660</v>
      </c>
      <c r="I187" s="9" t="s">
        <v>265</v>
      </c>
      <c r="J187" s="9" t="s">
        <v>91</v>
      </c>
      <c r="K187" s="9" t="s">
        <v>661</v>
      </c>
      <c r="L187" s="9" t="s">
        <v>929</v>
      </c>
      <c r="M187" s="9" t="s">
        <v>79</v>
      </c>
      <c r="N187" s="9" t="s">
        <v>930</v>
      </c>
      <c r="O187" s="9" t="s">
        <v>268</v>
      </c>
      <c r="P187" s="9" t="s">
        <v>32</v>
      </c>
      <c r="Q187" s="9" t="s">
        <v>32</v>
      </c>
      <c r="R187" s="9" t="s">
        <v>657</v>
      </c>
      <c r="S187" s="9" t="s">
        <v>931</v>
      </c>
      <c r="T187" s="9" t="s">
        <v>33</v>
      </c>
      <c r="U187" s="9" t="s">
        <v>34</v>
      </c>
      <c r="V187" s="9" t="s">
        <v>32</v>
      </c>
      <c r="W187" s="11" t="s">
        <v>1496</v>
      </c>
      <c r="X187" s="17" t="s">
        <v>1407</v>
      </c>
      <c r="Y187" s="17" t="s">
        <v>1158</v>
      </c>
      <c r="Z187" s="11" t="s">
        <v>1154</v>
      </c>
      <c r="AA187" s="10" t="s">
        <v>1358</v>
      </c>
      <c r="AB187" s="10" t="s">
        <v>1149</v>
      </c>
      <c r="AC187" s="24" t="s">
        <v>1150</v>
      </c>
      <c r="AD187" s="17" t="s">
        <v>1411</v>
      </c>
      <c r="AE187" s="10" t="s">
        <v>1155</v>
      </c>
    </row>
    <row r="188" spans="1:31">
      <c r="A188" s="28">
        <v>187</v>
      </c>
      <c r="B188" s="9" t="s">
        <v>932</v>
      </c>
      <c r="C188" s="12">
        <v>202641000029099</v>
      </c>
      <c r="D188" s="9" t="s">
        <v>300</v>
      </c>
      <c r="E188" s="9" t="s">
        <v>29</v>
      </c>
      <c r="F188" s="9" t="s">
        <v>579</v>
      </c>
      <c r="G188" s="9" t="s">
        <v>194</v>
      </c>
      <c r="H188" s="9" t="s">
        <v>660</v>
      </c>
      <c r="I188" s="9" t="s">
        <v>265</v>
      </c>
      <c r="J188" s="9" t="s">
        <v>91</v>
      </c>
      <c r="K188" s="9" t="s">
        <v>661</v>
      </c>
      <c r="L188" s="9" t="s">
        <v>933</v>
      </c>
      <c r="M188" s="9" t="s">
        <v>79</v>
      </c>
      <c r="N188" s="9" t="s">
        <v>934</v>
      </c>
      <c r="O188" s="9" t="s">
        <v>268</v>
      </c>
      <c r="P188" s="9" t="s">
        <v>32</v>
      </c>
      <c r="Q188" s="9" t="s">
        <v>32</v>
      </c>
      <c r="R188" s="9" t="s">
        <v>67</v>
      </c>
      <c r="S188" s="9" t="s">
        <v>935</v>
      </c>
      <c r="T188" s="9" t="s">
        <v>33</v>
      </c>
      <c r="U188" s="9" t="s">
        <v>34</v>
      </c>
      <c r="V188" s="9" t="s">
        <v>32</v>
      </c>
      <c r="W188" s="11" t="s">
        <v>1496</v>
      </c>
      <c r="X188" s="17" t="s">
        <v>1413</v>
      </c>
      <c r="Y188" s="17" t="s">
        <v>1158</v>
      </c>
      <c r="Z188" s="11" t="s">
        <v>1154</v>
      </c>
      <c r="AA188" s="10" t="s">
        <v>1358</v>
      </c>
      <c r="AB188" s="10" t="s">
        <v>1149</v>
      </c>
      <c r="AC188" s="24" t="s">
        <v>1150</v>
      </c>
      <c r="AD188" s="17" t="s">
        <v>1412</v>
      </c>
      <c r="AE188" s="10" t="s">
        <v>1155</v>
      </c>
    </row>
    <row r="189" spans="1:31">
      <c r="A189" s="28">
        <v>188</v>
      </c>
      <c r="B189" s="9" t="s">
        <v>936</v>
      </c>
      <c r="C189" s="12">
        <v>202641000029109</v>
      </c>
      <c r="D189" s="9" t="s">
        <v>300</v>
      </c>
      <c r="E189" s="9" t="s">
        <v>29</v>
      </c>
      <c r="F189" s="9" t="s">
        <v>579</v>
      </c>
      <c r="G189" s="9" t="s">
        <v>194</v>
      </c>
      <c r="H189" s="9" t="s">
        <v>660</v>
      </c>
      <c r="I189" s="9" t="s">
        <v>265</v>
      </c>
      <c r="J189" s="9" t="s">
        <v>91</v>
      </c>
      <c r="K189" s="9" t="s">
        <v>661</v>
      </c>
      <c r="L189" s="9" t="s">
        <v>937</v>
      </c>
      <c r="M189" s="9" t="s">
        <v>79</v>
      </c>
      <c r="N189" s="9" t="s">
        <v>938</v>
      </c>
      <c r="O189" s="9" t="s">
        <v>268</v>
      </c>
      <c r="P189" s="9" t="s">
        <v>32</v>
      </c>
      <c r="Q189" s="9" t="s">
        <v>32</v>
      </c>
      <c r="R189" s="9" t="s">
        <v>713</v>
      </c>
      <c r="S189" s="9" t="s">
        <v>939</v>
      </c>
      <c r="T189" s="9" t="s">
        <v>33</v>
      </c>
      <c r="U189" s="9" t="s">
        <v>34</v>
      </c>
      <c r="V189" s="9" t="s">
        <v>32</v>
      </c>
      <c r="W189" s="11" t="s">
        <v>1496</v>
      </c>
      <c r="X189" s="10" t="s">
        <v>1405</v>
      </c>
      <c r="Y189" s="17" t="s">
        <v>1158</v>
      </c>
      <c r="Z189" s="11" t="s">
        <v>1154</v>
      </c>
      <c r="AA189" s="10" t="s">
        <v>1358</v>
      </c>
      <c r="AB189" s="10" t="s">
        <v>1149</v>
      </c>
      <c r="AC189" s="19" t="s">
        <v>1171</v>
      </c>
      <c r="AD189" s="17" t="s">
        <v>1409</v>
      </c>
      <c r="AE189" s="10" t="s">
        <v>1155</v>
      </c>
    </row>
    <row r="190" spans="1:31">
      <c r="A190" s="28">
        <v>189</v>
      </c>
      <c r="B190" s="9" t="s">
        <v>940</v>
      </c>
      <c r="C190" s="12">
        <v>202641000029049</v>
      </c>
      <c r="D190" s="9" t="s">
        <v>300</v>
      </c>
      <c r="E190" s="9" t="s">
        <v>29</v>
      </c>
      <c r="F190" s="9" t="s">
        <v>579</v>
      </c>
      <c r="G190" s="9" t="s">
        <v>194</v>
      </c>
      <c r="H190" s="9" t="s">
        <v>660</v>
      </c>
      <c r="I190" s="9" t="s">
        <v>265</v>
      </c>
      <c r="J190" s="9" t="s">
        <v>91</v>
      </c>
      <c r="K190" s="9" t="s">
        <v>661</v>
      </c>
      <c r="L190" s="9" t="s">
        <v>941</v>
      </c>
      <c r="M190" s="9" t="s">
        <v>79</v>
      </c>
      <c r="N190" s="9" t="s">
        <v>942</v>
      </c>
      <c r="O190" s="9" t="s">
        <v>268</v>
      </c>
      <c r="P190" s="9" t="s">
        <v>32</v>
      </c>
      <c r="Q190" s="9" t="s">
        <v>32</v>
      </c>
      <c r="R190" s="9" t="s">
        <v>121</v>
      </c>
      <c r="S190" s="9" t="s">
        <v>943</v>
      </c>
      <c r="T190" s="9" t="s">
        <v>33</v>
      </c>
      <c r="U190" s="9" t="s">
        <v>34</v>
      </c>
      <c r="V190" s="9" t="s">
        <v>32</v>
      </c>
      <c r="W190" s="11" t="s">
        <v>1496</v>
      </c>
      <c r="X190" s="10" t="s">
        <v>1405</v>
      </c>
      <c r="Y190" s="17" t="s">
        <v>1158</v>
      </c>
      <c r="Z190" s="11" t="s">
        <v>1154</v>
      </c>
      <c r="AA190" s="10" t="s">
        <v>1358</v>
      </c>
      <c r="AB190" s="10" t="s">
        <v>1149</v>
      </c>
      <c r="AC190" s="19" t="s">
        <v>1171</v>
      </c>
      <c r="AD190" s="17" t="s">
        <v>1409</v>
      </c>
      <c r="AE190" s="10" t="s">
        <v>1155</v>
      </c>
    </row>
    <row r="191" spans="1:31">
      <c r="A191" s="28">
        <v>190</v>
      </c>
      <c r="B191" s="9" t="s">
        <v>944</v>
      </c>
      <c r="C191" s="12">
        <v>202641000028939</v>
      </c>
      <c r="D191" s="9" t="s">
        <v>300</v>
      </c>
      <c r="E191" s="9" t="s">
        <v>29</v>
      </c>
      <c r="F191" s="9" t="s">
        <v>579</v>
      </c>
      <c r="G191" s="9" t="s">
        <v>194</v>
      </c>
      <c r="H191" s="9" t="s">
        <v>660</v>
      </c>
      <c r="I191" s="9" t="s">
        <v>265</v>
      </c>
      <c r="J191" s="9" t="s">
        <v>91</v>
      </c>
      <c r="K191" s="9" t="s">
        <v>661</v>
      </c>
      <c r="L191" s="9" t="s">
        <v>945</v>
      </c>
      <c r="M191" s="9" t="s">
        <v>79</v>
      </c>
      <c r="N191" s="9" t="s">
        <v>946</v>
      </c>
      <c r="O191" s="9" t="s">
        <v>268</v>
      </c>
      <c r="P191" s="9" t="s">
        <v>32</v>
      </c>
      <c r="Q191" s="9" t="s">
        <v>32</v>
      </c>
      <c r="R191" s="9" t="s">
        <v>926</v>
      </c>
      <c r="S191" s="9" t="s">
        <v>947</v>
      </c>
      <c r="T191" s="9" t="s">
        <v>33</v>
      </c>
      <c r="U191" s="9" t="s">
        <v>34</v>
      </c>
      <c r="V191" s="9" t="s">
        <v>32</v>
      </c>
      <c r="W191" s="11" t="s">
        <v>1496</v>
      </c>
      <c r="X191" s="17" t="s">
        <v>1413</v>
      </c>
      <c r="Y191" s="17" t="s">
        <v>1158</v>
      </c>
      <c r="Z191" s="11" t="s">
        <v>1154</v>
      </c>
      <c r="AA191" s="10" t="s">
        <v>1358</v>
      </c>
      <c r="AB191" s="10" t="s">
        <v>1149</v>
      </c>
      <c r="AC191" s="24" t="s">
        <v>1150</v>
      </c>
      <c r="AD191" s="17" t="s">
        <v>1412</v>
      </c>
      <c r="AE191" s="10" t="s">
        <v>1155</v>
      </c>
    </row>
    <row r="192" spans="1:31">
      <c r="A192" s="28">
        <v>191</v>
      </c>
      <c r="B192" s="9" t="s">
        <v>948</v>
      </c>
      <c r="C192" s="12">
        <v>202641000028949</v>
      </c>
      <c r="D192" s="9" t="s">
        <v>300</v>
      </c>
      <c r="E192" s="9" t="s">
        <v>29</v>
      </c>
      <c r="F192" s="9" t="s">
        <v>579</v>
      </c>
      <c r="G192" s="9" t="s">
        <v>194</v>
      </c>
      <c r="H192" s="9" t="s">
        <v>660</v>
      </c>
      <c r="I192" s="9" t="s">
        <v>265</v>
      </c>
      <c r="J192" s="9" t="s">
        <v>91</v>
      </c>
      <c r="K192" s="9" t="s">
        <v>661</v>
      </c>
      <c r="L192" s="9" t="s">
        <v>949</v>
      </c>
      <c r="M192" s="9" t="s">
        <v>79</v>
      </c>
      <c r="N192" s="9" t="s">
        <v>950</v>
      </c>
      <c r="O192" s="9" t="s">
        <v>268</v>
      </c>
      <c r="P192" s="9" t="s">
        <v>32</v>
      </c>
      <c r="Q192" s="9" t="s">
        <v>32</v>
      </c>
      <c r="R192" s="9" t="s">
        <v>926</v>
      </c>
      <c r="S192" s="9" t="s">
        <v>951</v>
      </c>
      <c r="T192" s="9" t="s">
        <v>33</v>
      </c>
      <c r="U192" s="9" t="s">
        <v>34</v>
      </c>
      <c r="V192" s="9" t="s">
        <v>32</v>
      </c>
      <c r="W192" s="11" t="s">
        <v>1496</v>
      </c>
      <c r="X192" s="17" t="s">
        <v>1413</v>
      </c>
      <c r="Y192" s="17" t="s">
        <v>1158</v>
      </c>
      <c r="Z192" s="11" t="s">
        <v>1154</v>
      </c>
      <c r="AA192" s="10" t="s">
        <v>1358</v>
      </c>
      <c r="AB192" s="10" t="s">
        <v>1149</v>
      </c>
      <c r="AC192" s="24" t="s">
        <v>1150</v>
      </c>
      <c r="AD192" s="17" t="s">
        <v>1412</v>
      </c>
      <c r="AE192" s="10" t="s">
        <v>1155</v>
      </c>
    </row>
    <row r="193" spans="1:31">
      <c r="A193" s="28">
        <v>192</v>
      </c>
      <c r="B193" s="9" t="s">
        <v>952</v>
      </c>
      <c r="C193" s="12">
        <v>202641000028959</v>
      </c>
      <c r="D193" s="9" t="s">
        <v>300</v>
      </c>
      <c r="E193" s="9" t="s">
        <v>29</v>
      </c>
      <c r="F193" s="9" t="s">
        <v>579</v>
      </c>
      <c r="G193" s="9" t="s">
        <v>194</v>
      </c>
      <c r="H193" s="9" t="s">
        <v>660</v>
      </c>
      <c r="I193" s="9" t="s">
        <v>265</v>
      </c>
      <c r="J193" s="9" t="s">
        <v>91</v>
      </c>
      <c r="K193" s="9" t="s">
        <v>661</v>
      </c>
      <c r="L193" s="9" t="s">
        <v>953</v>
      </c>
      <c r="M193" s="9" t="s">
        <v>79</v>
      </c>
      <c r="N193" s="9" t="s">
        <v>954</v>
      </c>
      <c r="O193" s="9" t="s">
        <v>268</v>
      </c>
      <c r="P193" s="9" t="s">
        <v>32</v>
      </c>
      <c r="Q193" s="9" t="s">
        <v>32</v>
      </c>
      <c r="R193" s="9" t="s">
        <v>60</v>
      </c>
      <c r="S193" s="9" t="s">
        <v>955</v>
      </c>
      <c r="T193" s="9" t="s">
        <v>33</v>
      </c>
      <c r="U193" s="9" t="s">
        <v>34</v>
      </c>
      <c r="V193" s="9" t="s">
        <v>32</v>
      </c>
      <c r="W193" s="11" t="s">
        <v>1496</v>
      </c>
      <c r="X193" s="17" t="s">
        <v>1413</v>
      </c>
      <c r="Y193" s="17" t="s">
        <v>1158</v>
      </c>
      <c r="Z193" s="11" t="s">
        <v>1154</v>
      </c>
      <c r="AA193" s="10" t="s">
        <v>1358</v>
      </c>
      <c r="AB193" s="10" t="s">
        <v>1149</v>
      </c>
      <c r="AC193" s="24" t="s">
        <v>1150</v>
      </c>
      <c r="AD193" s="17" t="s">
        <v>1412</v>
      </c>
      <c r="AE193" s="10" t="s">
        <v>1155</v>
      </c>
    </row>
    <row r="194" spans="1:31">
      <c r="A194" s="28">
        <v>193</v>
      </c>
      <c r="B194" s="9" t="s">
        <v>956</v>
      </c>
      <c r="C194" s="12">
        <v>202641000028969</v>
      </c>
      <c r="D194" s="9" t="s">
        <v>300</v>
      </c>
      <c r="E194" s="9" t="s">
        <v>29</v>
      </c>
      <c r="F194" s="9" t="s">
        <v>579</v>
      </c>
      <c r="G194" s="9" t="s">
        <v>194</v>
      </c>
      <c r="H194" s="9" t="s">
        <v>660</v>
      </c>
      <c r="I194" s="9" t="s">
        <v>265</v>
      </c>
      <c r="J194" s="9" t="s">
        <v>91</v>
      </c>
      <c r="K194" s="9" t="s">
        <v>661</v>
      </c>
      <c r="L194" s="9" t="s">
        <v>957</v>
      </c>
      <c r="M194" s="9" t="s">
        <v>79</v>
      </c>
      <c r="N194" s="9" t="s">
        <v>958</v>
      </c>
      <c r="O194" s="9" t="s">
        <v>268</v>
      </c>
      <c r="P194" s="9" t="s">
        <v>32</v>
      </c>
      <c r="Q194" s="9" t="s">
        <v>32</v>
      </c>
      <c r="R194" s="9" t="s">
        <v>926</v>
      </c>
      <c r="S194" s="9" t="s">
        <v>959</v>
      </c>
      <c r="T194" s="9" t="s">
        <v>33</v>
      </c>
      <c r="U194" s="9" t="s">
        <v>34</v>
      </c>
      <c r="V194" s="9" t="s">
        <v>32</v>
      </c>
      <c r="W194" s="11" t="s">
        <v>1496</v>
      </c>
      <c r="X194" s="17" t="s">
        <v>1413</v>
      </c>
      <c r="Y194" s="17" t="s">
        <v>1158</v>
      </c>
      <c r="Z194" s="11" t="s">
        <v>1154</v>
      </c>
      <c r="AA194" s="10" t="s">
        <v>1358</v>
      </c>
      <c r="AB194" s="10" t="s">
        <v>1149</v>
      </c>
      <c r="AC194" s="24" t="s">
        <v>1150</v>
      </c>
      <c r="AD194" s="17" t="s">
        <v>1412</v>
      </c>
      <c r="AE194" s="10" t="s">
        <v>1155</v>
      </c>
    </row>
    <row r="195" spans="1:31">
      <c r="A195" s="28">
        <v>194</v>
      </c>
      <c r="B195" s="9" t="s">
        <v>960</v>
      </c>
      <c r="C195" s="12">
        <v>202641000028979</v>
      </c>
      <c r="D195" s="9" t="s">
        <v>300</v>
      </c>
      <c r="E195" s="9" t="s">
        <v>29</v>
      </c>
      <c r="F195" s="9" t="s">
        <v>579</v>
      </c>
      <c r="G195" s="9" t="s">
        <v>194</v>
      </c>
      <c r="H195" s="9" t="s">
        <v>660</v>
      </c>
      <c r="I195" s="9" t="s">
        <v>265</v>
      </c>
      <c r="J195" s="9" t="s">
        <v>91</v>
      </c>
      <c r="K195" s="9" t="s">
        <v>661</v>
      </c>
      <c r="L195" s="9" t="s">
        <v>961</v>
      </c>
      <c r="M195" s="9" t="s">
        <v>79</v>
      </c>
      <c r="N195" s="9" t="s">
        <v>962</v>
      </c>
      <c r="O195" s="9" t="s">
        <v>268</v>
      </c>
      <c r="P195" s="9" t="s">
        <v>32</v>
      </c>
      <c r="Q195" s="9" t="s">
        <v>32</v>
      </c>
      <c r="R195" s="9" t="s">
        <v>657</v>
      </c>
      <c r="S195" s="9" t="s">
        <v>963</v>
      </c>
      <c r="T195" s="9" t="s">
        <v>33</v>
      </c>
      <c r="U195" s="9" t="s">
        <v>34</v>
      </c>
      <c r="V195" s="9" t="s">
        <v>32</v>
      </c>
      <c r="W195" s="11" t="s">
        <v>1496</v>
      </c>
      <c r="X195" s="17" t="s">
        <v>1407</v>
      </c>
      <c r="Y195" s="17" t="s">
        <v>1158</v>
      </c>
      <c r="Z195" s="11" t="s">
        <v>1154</v>
      </c>
      <c r="AA195" s="10" t="s">
        <v>1358</v>
      </c>
      <c r="AB195" s="10" t="s">
        <v>1149</v>
      </c>
      <c r="AC195" s="24" t="s">
        <v>1150</v>
      </c>
      <c r="AD195" s="17" t="s">
        <v>1411</v>
      </c>
      <c r="AE195" s="10" t="s">
        <v>1155</v>
      </c>
    </row>
    <row r="196" spans="1:31">
      <c r="A196" s="28">
        <v>195</v>
      </c>
      <c r="B196" s="9" t="s">
        <v>964</v>
      </c>
      <c r="C196" s="12">
        <v>202641000028879</v>
      </c>
      <c r="D196" s="9" t="s">
        <v>300</v>
      </c>
      <c r="E196" s="9" t="s">
        <v>29</v>
      </c>
      <c r="F196" s="9" t="s">
        <v>579</v>
      </c>
      <c r="G196" s="9" t="s">
        <v>194</v>
      </c>
      <c r="H196" s="9" t="s">
        <v>660</v>
      </c>
      <c r="I196" s="9" t="s">
        <v>265</v>
      </c>
      <c r="J196" s="9" t="s">
        <v>91</v>
      </c>
      <c r="K196" s="9" t="s">
        <v>661</v>
      </c>
      <c r="L196" s="9" t="s">
        <v>965</v>
      </c>
      <c r="M196" s="9" t="s">
        <v>79</v>
      </c>
      <c r="N196" s="9" t="s">
        <v>966</v>
      </c>
      <c r="O196" s="9" t="s">
        <v>268</v>
      </c>
      <c r="P196" s="9" t="s">
        <v>32</v>
      </c>
      <c r="Q196" s="9" t="s">
        <v>32</v>
      </c>
      <c r="R196" s="9" t="s">
        <v>60</v>
      </c>
      <c r="S196" s="9" t="s">
        <v>967</v>
      </c>
      <c r="T196" s="9" t="s">
        <v>33</v>
      </c>
      <c r="U196" s="9" t="s">
        <v>34</v>
      </c>
      <c r="V196" s="9" t="s">
        <v>32</v>
      </c>
      <c r="W196" s="11" t="s">
        <v>1496</v>
      </c>
      <c r="X196" s="17" t="s">
        <v>1413</v>
      </c>
      <c r="Y196" s="17" t="s">
        <v>1158</v>
      </c>
      <c r="Z196" s="11" t="s">
        <v>1154</v>
      </c>
      <c r="AA196" s="10" t="s">
        <v>1358</v>
      </c>
      <c r="AB196" s="10" t="s">
        <v>1149</v>
      </c>
      <c r="AC196" s="24" t="s">
        <v>1150</v>
      </c>
      <c r="AD196" s="17" t="s">
        <v>1412</v>
      </c>
      <c r="AE196" s="10" t="s">
        <v>1155</v>
      </c>
    </row>
    <row r="197" spans="1:31">
      <c r="A197" s="28">
        <v>196</v>
      </c>
      <c r="B197" s="9" t="s">
        <v>968</v>
      </c>
      <c r="C197" s="12">
        <v>202641000029189</v>
      </c>
      <c r="D197" s="9" t="s">
        <v>300</v>
      </c>
      <c r="E197" s="9" t="s">
        <v>29</v>
      </c>
      <c r="F197" s="9" t="s">
        <v>579</v>
      </c>
      <c r="G197" s="9" t="s">
        <v>194</v>
      </c>
      <c r="H197" s="9" t="s">
        <v>660</v>
      </c>
      <c r="I197" s="9" t="s">
        <v>265</v>
      </c>
      <c r="J197" s="9" t="s">
        <v>91</v>
      </c>
      <c r="K197" s="9" t="s">
        <v>661</v>
      </c>
      <c r="L197" s="9" t="s">
        <v>969</v>
      </c>
      <c r="M197" s="9" t="s">
        <v>79</v>
      </c>
      <c r="N197" s="9" t="s">
        <v>970</v>
      </c>
      <c r="O197" s="9" t="s">
        <v>268</v>
      </c>
      <c r="P197" s="9" t="s">
        <v>32</v>
      </c>
      <c r="Q197" s="9" t="s">
        <v>32</v>
      </c>
      <c r="R197" s="9" t="s">
        <v>713</v>
      </c>
      <c r="S197" s="9" t="s">
        <v>971</v>
      </c>
      <c r="T197" s="9" t="s">
        <v>33</v>
      </c>
      <c r="U197" s="9" t="s">
        <v>34</v>
      </c>
      <c r="V197" s="9" t="s">
        <v>32</v>
      </c>
      <c r="W197" s="11" t="s">
        <v>1496</v>
      </c>
      <c r="X197" s="10" t="s">
        <v>1405</v>
      </c>
      <c r="Y197" s="17" t="s">
        <v>1158</v>
      </c>
      <c r="Z197" s="11" t="s">
        <v>1154</v>
      </c>
      <c r="AA197" s="10" t="s">
        <v>1358</v>
      </c>
      <c r="AB197" s="10" t="s">
        <v>1149</v>
      </c>
      <c r="AC197" s="19" t="s">
        <v>1171</v>
      </c>
      <c r="AD197" s="17" t="s">
        <v>1409</v>
      </c>
      <c r="AE197" s="10" t="s">
        <v>1155</v>
      </c>
    </row>
    <row r="198" spans="1:31">
      <c r="A198" s="28">
        <v>197</v>
      </c>
      <c r="B198" s="9" t="s">
        <v>972</v>
      </c>
      <c r="C198" s="12">
        <v>202641000028889</v>
      </c>
      <c r="D198" s="9" t="s">
        <v>300</v>
      </c>
      <c r="E198" s="9" t="s">
        <v>29</v>
      </c>
      <c r="F198" s="9" t="s">
        <v>579</v>
      </c>
      <c r="G198" s="9" t="s">
        <v>194</v>
      </c>
      <c r="H198" s="9" t="s">
        <v>660</v>
      </c>
      <c r="I198" s="9" t="s">
        <v>265</v>
      </c>
      <c r="J198" s="9" t="s">
        <v>91</v>
      </c>
      <c r="K198" s="9" t="s">
        <v>661</v>
      </c>
      <c r="L198" s="9" t="s">
        <v>973</v>
      </c>
      <c r="M198" s="9" t="s">
        <v>79</v>
      </c>
      <c r="N198" s="9" t="s">
        <v>974</v>
      </c>
      <c r="O198" s="9" t="s">
        <v>268</v>
      </c>
      <c r="P198" s="9" t="s">
        <v>32</v>
      </c>
      <c r="Q198" s="9" t="s">
        <v>32</v>
      </c>
      <c r="R198" s="9" t="s">
        <v>713</v>
      </c>
      <c r="S198" s="9" t="s">
        <v>975</v>
      </c>
      <c r="T198" s="9" t="s">
        <v>33</v>
      </c>
      <c r="U198" s="9" t="s">
        <v>34</v>
      </c>
      <c r="V198" s="9" t="s">
        <v>32</v>
      </c>
      <c r="W198" s="11" t="s">
        <v>1496</v>
      </c>
      <c r="X198" s="10" t="s">
        <v>1405</v>
      </c>
      <c r="Y198" s="17" t="s">
        <v>1158</v>
      </c>
      <c r="Z198" s="11" t="s">
        <v>1154</v>
      </c>
      <c r="AA198" s="10" t="s">
        <v>1358</v>
      </c>
      <c r="AB198" s="10" t="s">
        <v>1149</v>
      </c>
      <c r="AC198" s="19" t="s">
        <v>1171</v>
      </c>
      <c r="AD198" s="17" t="s">
        <v>1409</v>
      </c>
      <c r="AE198" s="10" t="s">
        <v>1155</v>
      </c>
    </row>
    <row r="199" spans="1:31">
      <c r="A199" s="28">
        <v>198</v>
      </c>
      <c r="B199" s="9" t="s">
        <v>976</v>
      </c>
      <c r="C199" s="12">
        <v>202641000028899</v>
      </c>
      <c r="D199" s="9" t="s">
        <v>300</v>
      </c>
      <c r="E199" s="9" t="s">
        <v>29</v>
      </c>
      <c r="F199" s="9" t="s">
        <v>579</v>
      </c>
      <c r="G199" s="9" t="s">
        <v>194</v>
      </c>
      <c r="H199" s="9" t="s">
        <v>660</v>
      </c>
      <c r="I199" s="9" t="s">
        <v>265</v>
      </c>
      <c r="J199" s="9" t="s">
        <v>91</v>
      </c>
      <c r="K199" s="9" t="s">
        <v>661</v>
      </c>
      <c r="L199" s="9" t="s">
        <v>977</v>
      </c>
      <c r="M199" s="9" t="s">
        <v>79</v>
      </c>
      <c r="N199" s="9" t="s">
        <v>978</v>
      </c>
      <c r="O199" s="9" t="s">
        <v>268</v>
      </c>
      <c r="P199" s="9" t="s">
        <v>32</v>
      </c>
      <c r="Q199" s="9" t="s">
        <v>32</v>
      </c>
      <c r="R199" s="9" t="s">
        <v>713</v>
      </c>
      <c r="S199" s="9" t="s">
        <v>979</v>
      </c>
      <c r="T199" s="9" t="s">
        <v>33</v>
      </c>
      <c r="U199" s="9" t="s">
        <v>34</v>
      </c>
      <c r="V199" s="9" t="s">
        <v>32</v>
      </c>
      <c r="W199" s="11" t="s">
        <v>1496</v>
      </c>
      <c r="X199" s="10" t="s">
        <v>1405</v>
      </c>
      <c r="Y199" s="17" t="s">
        <v>1158</v>
      </c>
      <c r="Z199" s="11" t="s">
        <v>1154</v>
      </c>
      <c r="AA199" s="10" t="s">
        <v>1358</v>
      </c>
      <c r="AB199" s="10" t="s">
        <v>1149</v>
      </c>
      <c r="AC199" s="19" t="s">
        <v>1171</v>
      </c>
      <c r="AD199" s="17" t="s">
        <v>1409</v>
      </c>
      <c r="AE199" s="10" t="s">
        <v>1155</v>
      </c>
    </row>
    <row r="200" spans="1:31">
      <c r="A200" s="28">
        <v>199</v>
      </c>
      <c r="B200" s="9" t="s">
        <v>980</v>
      </c>
      <c r="C200" s="12">
        <v>202641000028909</v>
      </c>
      <c r="D200" s="9" t="s">
        <v>300</v>
      </c>
      <c r="E200" s="9" t="s">
        <v>29</v>
      </c>
      <c r="F200" s="9" t="s">
        <v>579</v>
      </c>
      <c r="G200" s="9" t="s">
        <v>194</v>
      </c>
      <c r="H200" s="9" t="s">
        <v>660</v>
      </c>
      <c r="I200" s="9" t="s">
        <v>265</v>
      </c>
      <c r="J200" s="9" t="s">
        <v>91</v>
      </c>
      <c r="K200" s="9" t="s">
        <v>661</v>
      </c>
      <c r="L200" s="9" t="s">
        <v>981</v>
      </c>
      <c r="M200" s="9" t="s">
        <v>79</v>
      </c>
      <c r="N200" s="9" t="s">
        <v>982</v>
      </c>
      <c r="O200" s="9" t="s">
        <v>268</v>
      </c>
      <c r="P200" s="9" t="s">
        <v>32</v>
      </c>
      <c r="Q200" s="9" t="s">
        <v>32</v>
      </c>
      <c r="R200" s="9" t="s">
        <v>713</v>
      </c>
      <c r="S200" s="9" t="s">
        <v>983</v>
      </c>
      <c r="T200" s="9" t="s">
        <v>33</v>
      </c>
      <c r="U200" s="9" t="s">
        <v>34</v>
      </c>
      <c r="V200" s="9" t="s">
        <v>32</v>
      </c>
      <c r="W200" s="11" t="s">
        <v>1496</v>
      </c>
      <c r="X200" s="10" t="s">
        <v>1405</v>
      </c>
      <c r="Y200" s="17" t="s">
        <v>1158</v>
      </c>
      <c r="Z200" s="11" t="s">
        <v>1154</v>
      </c>
      <c r="AA200" s="10" t="s">
        <v>1358</v>
      </c>
      <c r="AB200" s="10" t="s">
        <v>1149</v>
      </c>
      <c r="AC200" s="19" t="s">
        <v>1171</v>
      </c>
      <c r="AD200" s="17" t="s">
        <v>1409</v>
      </c>
      <c r="AE200" s="10" t="s">
        <v>1155</v>
      </c>
    </row>
    <row r="201" spans="1:31">
      <c r="A201" s="28">
        <v>200</v>
      </c>
      <c r="B201" s="9" t="s">
        <v>984</v>
      </c>
      <c r="C201" s="12">
        <v>202641000028919</v>
      </c>
      <c r="D201" s="9" t="s">
        <v>300</v>
      </c>
      <c r="E201" s="9" t="s">
        <v>29</v>
      </c>
      <c r="F201" s="9" t="s">
        <v>579</v>
      </c>
      <c r="G201" s="9" t="s">
        <v>194</v>
      </c>
      <c r="H201" s="9" t="s">
        <v>660</v>
      </c>
      <c r="I201" s="9" t="s">
        <v>265</v>
      </c>
      <c r="J201" s="9" t="s">
        <v>91</v>
      </c>
      <c r="K201" s="9" t="s">
        <v>661</v>
      </c>
      <c r="L201" s="9" t="s">
        <v>985</v>
      </c>
      <c r="M201" s="9" t="s">
        <v>79</v>
      </c>
      <c r="N201" s="9" t="s">
        <v>986</v>
      </c>
      <c r="O201" s="9" t="s">
        <v>268</v>
      </c>
      <c r="P201" s="9" t="s">
        <v>32</v>
      </c>
      <c r="Q201" s="9" t="s">
        <v>32</v>
      </c>
      <c r="R201" s="9" t="s">
        <v>713</v>
      </c>
      <c r="S201" s="9" t="s">
        <v>987</v>
      </c>
      <c r="T201" s="9" t="s">
        <v>33</v>
      </c>
      <c r="U201" s="9" t="s">
        <v>34</v>
      </c>
      <c r="V201" s="9" t="s">
        <v>32</v>
      </c>
      <c r="W201" s="11" t="s">
        <v>1496</v>
      </c>
      <c r="X201" s="10" t="s">
        <v>1405</v>
      </c>
      <c r="Y201" s="17" t="s">
        <v>1158</v>
      </c>
      <c r="Z201" s="11" t="s">
        <v>1154</v>
      </c>
      <c r="AA201" s="10" t="s">
        <v>1358</v>
      </c>
      <c r="AB201" s="10" t="s">
        <v>1149</v>
      </c>
      <c r="AC201" s="19" t="s">
        <v>1171</v>
      </c>
      <c r="AD201" s="17" t="s">
        <v>1409</v>
      </c>
      <c r="AE201" s="10" t="s">
        <v>1155</v>
      </c>
    </row>
    <row r="202" spans="1:31">
      <c r="A202" s="28">
        <v>201</v>
      </c>
      <c r="B202" s="9" t="s">
        <v>988</v>
      </c>
      <c r="C202" s="12">
        <v>202641000028929</v>
      </c>
      <c r="D202" s="9" t="s">
        <v>300</v>
      </c>
      <c r="E202" s="9" t="s">
        <v>29</v>
      </c>
      <c r="F202" s="9" t="s">
        <v>579</v>
      </c>
      <c r="G202" s="9" t="s">
        <v>194</v>
      </c>
      <c r="H202" s="9" t="s">
        <v>660</v>
      </c>
      <c r="I202" s="9" t="s">
        <v>265</v>
      </c>
      <c r="J202" s="9" t="s">
        <v>91</v>
      </c>
      <c r="K202" s="9" t="s">
        <v>661</v>
      </c>
      <c r="L202" s="9" t="s">
        <v>989</v>
      </c>
      <c r="M202" s="9" t="s">
        <v>121</v>
      </c>
      <c r="N202" s="9" t="s">
        <v>990</v>
      </c>
      <c r="O202" s="9" t="s">
        <v>268</v>
      </c>
      <c r="P202" s="9" t="s">
        <v>32</v>
      </c>
      <c r="Q202" s="9" t="s">
        <v>32</v>
      </c>
      <c r="R202" s="9" t="s">
        <v>926</v>
      </c>
      <c r="S202" s="9" t="s">
        <v>991</v>
      </c>
      <c r="T202" s="9" t="s">
        <v>33</v>
      </c>
      <c r="U202" s="9" t="s">
        <v>34</v>
      </c>
      <c r="V202" s="9" t="s">
        <v>32</v>
      </c>
      <c r="W202" s="11" t="s">
        <v>1496</v>
      </c>
      <c r="X202" s="17" t="s">
        <v>1413</v>
      </c>
      <c r="Y202" s="17" t="s">
        <v>1158</v>
      </c>
      <c r="Z202" s="11" t="s">
        <v>1154</v>
      </c>
      <c r="AA202" s="10" t="s">
        <v>1358</v>
      </c>
      <c r="AB202" s="10" t="s">
        <v>1149</v>
      </c>
      <c r="AC202" s="24" t="s">
        <v>1150</v>
      </c>
      <c r="AD202" s="17" t="s">
        <v>1412</v>
      </c>
      <c r="AE202" s="10" t="s">
        <v>1155</v>
      </c>
    </row>
    <row r="203" spans="1:31">
      <c r="A203" s="28">
        <v>202</v>
      </c>
      <c r="B203" s="9" t="s">
        <v>992</v>
      </c>
      <c r="C203" s="12">
        <v>202641000028829</v>
      </c>
      <c r="D203" s="9" t="s">
        <v>300</v>
      </c>
      <c r="E203" s="9" t="s">
        <v>29</v>
      </c>
      <c r="F203" s="9" t="s">
        <v>579</v>
      </c>
      <c r="G203" s="9" t="s">
        <v>194</v>
      </c>
      <c r="H203" s="9" t="s">
        <v>660</v>
      </c>
      <c r="I203" s="9" t="s">
        <v>265</v>
      </c>
      <c r="J203" s="9" t="s">
        <v>91</v>
      </c>
      <c r="K203" s="9" t="s">
        <v>661</v>
      </c>
      <c r="L203" s="9" t="s">
        <v>993</v>
      </c>
      <c r="M203" s="9" t="s">
        <v>121</v>
      </c>
      <c r="N203" s="9" t="s">
        <v>990</v>
      </c>
      <c r="O203" s="9" t="s">
        <v>268</v>
      </c>
      <c r="P203" s="9" t="s">
        <v>32</v>
      </c>
      <c r="Q203" s="9" t="s">
        <v>32</v>
      </c>
      <c r="R203" s="9" t="s">
        <v>926</v>
      </c>
      <c r="S203" s="9" t="s">
        <v>994</v>
      </c>
      <c r="T203" s="9" t="s">
        <v>33</v>
      </c>
      <c r="U203" s="9" t="s">
        <v>34</v>
      </c>
      <c r="V203" s="9" t="s">
        <v>32</v>
      </c>
      <c r="W203" s="11" t="s">
        <v>1496</v>
      </c>
      <c r="X203" s="17" t="s">
        <v>1413</v>
      </c>
      <c r="Y203" s="17" t="s">
        <v>1158</v>
      </c>
      <c r="Z203" s="11" t="s">
        <v>1154</v>
      </c>
      <c r="AA203" s="10" t="s">
        <v>1358</v>
      </c>
      <c r="AB203" s="10" t="s">
        <v>1149</v>
      </c>
      <c r="AC203" s="24" t="s">
        <v>1150</v>
      </c>
      <c r="AD203" s="17" t="s">
        <v>1412</v>
      </c>
      <c r="AE203" s="10" t="s">
        <v>1155</v>
      </c>
    </row>
    <row r="204" spans="1:31">
      <c r="A204" s="28">
        <v>203</v>
      </c>
      <c r="B204" s="9" t="s">
        <v>995</v>
      </c>
      <c r="C204" s="12">
        <v>202641000028839</v>
      </c>
      <c r="D204" s="9" t="s">
        <v>300</v>
      </c>
      <c r="E204" s="9" t="s">
        <v>29</v>
      </c>
      <c r="F204" s="9" t="s">
        <v>579</v>
      </c>
      <c r="G204" s="9" t="s">
        <v>194</v>
      </c>
      <c r="H204" s="9" t="s">
        <v>660</v>
      </c>
      <c r="I204" s="9" t="s">
        <v>265</v>
      </c>
      <c r="J204" s="9" t="s">
        <v>91</v>
      </c>
      <c r="K204" s="9" t="s">
        <v>661</v>
      </c>
      <c r="L204" s="9" t="s">
        <v>996</v>
      </c>
      <c r="M204" s="9" t="s">
        <v>121</v>
      </c>
      <c r="N204" s="9" t="s">
        <v>997</v>
      </c>
      <c r="O204" s="9" t="s">
        <v>268</v>
      </c>
      <c r="P204" s="9" t="s">
        <v>32</v>
      </c>
      <c r="Q204" s="9" t="s">
        <v>32</v>
      </c>
      <c r="R204" s="9" t="s">
        <v>60</v>
      </c>
      <c r="S204" s="9" t="s">
        <v>998</v>
      </c>
      <c r="T204" s="9" t="s">
        <v>33</v>
      </c>
      <c r="U204" s="9" t="s">
        <v>34</v>
      </c>
      <c r="V204" s="9" t="s">
        <v>32</v>
      </c>
      <c r="W204" s="11" t="s">
        <v>1496</v>
      </c>
      <c r="X204" s="10" t="s">
        <v>1406</v>
      </c>
      <c r="Y204" s="17" t="s">
        <v>1158</v>
      </c>
      <c r="Z204" s="11" t="s">
        <v>1154</v>
      </c>
      <c r="AA204" s="10" t="s">
        <v>1358</v>
      </c>
      <c r="AB204" s="10" t="s">
        <v>1149</v>
      </c>
      <c r="AC204" s="19" t="s">
        <v>1171</v>
      </c>
      <c r="AD204" s="17" t="s">
        <v>1408</v>
      </c>
      <c r="AE204" s="10" t="s">
        <v>1155</v>
      </c>
    </row>
    <row r="205" spans="1:31">
      <c r="A205" s="28">
        <v>204</v>
      </c>
      <c r="B205" s="9" t="s">
        <v>999</v>
      </c>
      <c r="C205" s="12">
        <v>202641000028849</v>
      </c>
      <c r="D205" s="9" t="s">
        <v>300</v>
      </c>
      <c r="E205" s="9" t="s">
        <v>29</v>
      </c>
      <c r="F205" s="9" t="s">
        <v>579</v>
      </c>
      <c r="G205" s="9" t="s">
        <v>194</v>
      </c>
      <c r="H205" s="9" t="s">
        <v>660</v>
      </c>
      <c r="I205" s="9" t="s">
        <v>265</v>
      </c>
      <c r="J205" s="9" t="s">
        <v>91</v>
      </c>
      <c r="K205" s="9" t="s">
        <v>661</v>
      </c>
      <c r="L205" s="9" t="s">
        <v>1000</v>
      </c>
      <c r="M205" s="9" t="s">
        <v>121</v>
      </c>
      <c r="N205" s="9" t="s">
        <v>990</v>
      </c>
      <c r="O205" s="9" t="s">
        <v>268</v>
      </c>
      <c r="P205" s="9" t="s">
        <v>32</v>
      </c>
      <c r="Q205" s="9" t="s">
        <v>32</v>
      </c>
      <c r="R205" s="9" t="s">
        <v>926</v>
      </c>
      <c r="S205" s="9" t="s">
        <v>1001</v>
      </c>
      <c r="T205" s="9" t="s">
        <v>33</v>
      </c>
      <c r="U205" s="9" t="s">
        <v>34</v>
      </c>
      <c r="V205" s="9" t="s">
        <v>32</v>
      </c>
      <c r="W205" s="11" t="s">
        <v>1496</v>
      </c>
      <c r="X205" s="17" t="s">
        <v>1413</v>
      </c>
      <c r="Y205" s="17" t="s">
        <v>1158</v>
      </c>
      <c r="Z205" s="11" t="s">
        <v>1154</v>
      </c>
      <c r="AA205" s="10" t="s">
        <v>1358</v>
      </c>
      <c r="AB205" s="10" t="s">
        <v>1149</v>
      </c>
      <c r="AC205" s="24" t="s">
        <v>1150</v>
      </c>
      <c r="AD205" s="17" t="s">
        <v>1412</v>
      </c>
      <c r="AE205" s="10" t="s">
        <v>1155</v>
      </c>
    </row>
    <row r="206" spans="1:31">
      <c r="A206" s="28">
        <v>205</v>
      </c>
      <c r="B206" s="9" t="s">
        <v>1002</v>
      </c>
      <c r="C206" s="12">
        <v>202641000028859</v>
      </c>
      <c r="D206" s="9" t="s">
        <v>300</v>
      </c>
      <c r="E206" s="9" t="s">
        <v>29</v>
      </c>
      <c r="F206" s="9" t="s">
        <v>579</v>
      </c>
      <c r="G206" s="9" t="s">
        <v>194</v>
      </c>
      <c r="H206" s="9" t="s">
        <v>660</v>
      </c>
      <c r="I206" s="9" t="s">
        <v>265</v>
      </c>
      <c r="J206" s="9" t="s">
        <v>91</v>
      </c>
      <c r="K206" s="9" t="s">
        <v>661</v>
      </c>
      <c r="L206" s="9" t="s">
        <v>1003</v>
      </c>
      <c r="M206" s="9" t="s">
        <v>121</v>
      </c>
      <c r="N206" s="9" t="s">
        <v>990</v>
      </c>
      <c r="O206" s="9" t="s">
        <v>268</v>
      </c>
      <c r="P206" s="9" t="s">
        <v>32</v>
      </c>
      <c r="Q206" s="9" t="s">
        <v>32</v>
      </c>
      <c r="R206" s="9" t="s">
        <v>926</v>
      </c>
      <c r="S206" s="9" t="s">
        <v>1004</v>
      </c>
      <c r="T206" s="9" t="s">
        <v>33</v>
      </c>
      <c r="U206" s="9" t="s">
        <v>34</v>
      </c>
      <c r="V206" s="9" t="s">
        <v>32</v>
      </c>
      <c r="W206" s="11" t="s">
        <v>1496</v>
      </c>
      <c r="X206" s="17" t="s">
        <v>1413</v>
      </c>
      <c r="Y206" s="17" t="s">
        <v>1158</v>
      </c>
      <c r="Z206" s="11" t="s">
        <v>1154</v>
      </c>
      <c r="AA206" s="10" t="s">
        <v>1358</v>
      </c>
      <c r="AB206" s="10" t="s">
        <v>1149</v>
      </c>
      <c r="AC206" s="24" t="s">
        <v>1150</v>
      </c>
      <c r="AD206" s="17" t="s">
        <v>1412</v>
      </c>
      <c r="AE206" s="10" t="s">
        <v>1155</v>
      </c>
    </row>
    <row r="207" spans="1:31">
      <c r="A207" s="28">
        <v>206</v>
      </c>
      <c r="B207" s="9" t="s">
        <v>1005</v>
      </c>
      <c r="C207" s="12">
        <v>202641000028869</v>
      </c>
      <c r="D207" s="9" t="s">
        <v>300</v>
      </c>
      <c r="E207" s="9" t="s">
        <v>29</v>
      </c>
      <c r="F207" s="9" t="s">
        <v>579</v>
      </c>
      <c r="G207" s="9" t="s">
        <v>194</v>
      </c>
      <c r="H207" s="9" t="s">
        <v>660</v>
      </c>
      <c r="I207" s="9" t="s">
        <v>265</v>
      </c>
      <c r="J207" s="9" t="s">
        <v>91</v>
      </c>
      <c r="K207" s="9" t="s">
        <v>661</v>
      </c>
      <c r="L207" s="9" t="s">
        <v>1006</v>
      </c>
      <c r="M207" s="9" t="s">
        <v>121</v>
      </c>
      <c r="N207" s="9" t="s">
        <v>990</v>
      </c>
      <c r="O207" s="9" t="s">
        <v>268</v>
      </c>
      <c r="P207" s="9" t="s">
        <v>32</v>
      </c>
      <c r="Q207" s="9" t="s">
        <v>32</v>
      </c>
      <c r="R207" s="9" t="s">
        <v>657</v>
      </c>
      <c r="S207" s="9" t="s">
        <v>1007</v>
      </c>
      <c r="T207" s="9" t="s">
        <v>33</v>
      </c>
      <c r="U207" s="9" t="s">
        <v>34</v>
      </c>
      <c r="V207" s="9" t="s">
        <v>32</v>
      </c>
      <c r="W207" s="11" t="s">
        <v>1496</v>
      </c>
      <c r="X207" s="17" t="s">
        <v>1407</v>
      </c>
      <c r="Y207" s="17" t="s">
        <v>1158</v>
      </c>
      <c r="Z207" s="11" t="s">
        <v>1154</v>
      </c>
      <c r="AA207" s="10" t="s">
        <v>1358</v>
      </c>
      <c r="AB207" s="10" t="s">
        <v>1149</v>
      </c>
      <c r="AC207" s="24" t="s">
        <v>1150</v>
      </c>
      <c r="AD207" s="17" t="s">
        <v>1411</v>
      </c>
      <c r="AE207" s="10" t="s">
        <v>1155</v>
      </c>
    </row>
    <row r="208" spans="1:31">
      <c r="A208" s="28">
        <v>207</v>
      </c>
      <c r="B208" s="9" t="s">
        <v>1008</v>
      </c>
      <c r="C208" s="12">
        <v>202641000028789</v>
      </c>
      <c r="D208" s="9" t="s">
        <v>300</v>
      </c>
      <c r="E208" s="9" t="s">
        <v>29</v>
      </c>
      <c r="F208" s="9" t="s">
        <v>579</v>
      </c>
      <c r="G208" s="9" t="s">
        <v>194</v>
      </c>
      <c r="H208" s="9" t="s">
        <v>660</v>
      </c>
      <c r="I208" s="9" t="s">
        <v>265</v>
      </c>
      <c r="J208" s="9" t="s">
        <v>91</v>
      </c>
      <c r="K208" s="9" t="s">
        <v>661</v>
      </c>
      <c r="L208" s="9" t="s">
        <v>1009</v>
      </c>
      <c r="M208" s="9" t="s">
        <v>121</v>
      </c>
      <c r="N208" s="9" t="s">
        <v>990</v>
      </c>
      <c r="O208" s="9" t="s">
        <v>268</v>
      </c>
      <c r="P208" s="9" t="s">
        <v>32</v>
      </c>
      <c r="Q208" s="9" t="s">
        <v>32</v>
      </c>
      <c r="R208" s="9" t="s">
        <v>926</v>
      </c>
      <c r="S208" s="9" t="s">
        <v>1010</v>
      </c>
      <c r="T208" s="9" t="s">
        <v>33</v>
      </c>
      <c r="U208" s="9" t="s">
        <v>34</v>
      </c>
      <c r="V208" s="9" t="s">
        <v>32</v>
      </c>
      <c r="W208" s="11" t="s">
        <v>1496</v>
      </c>
      <c r="X208" s="17" t="s">
        <v>1413</v>
      </c>
      <c r="Y208" s="17" t="s">
        <v>1158</v>
      </c>
      <c r="Z208" s="11" t="s">
        <v>1154</v>
      </c>
      <c r="AA208" s="10" t="s">
        <v>1358</v>
      </c>
      <c r="AB208" s="10" t="s">
        <v>1149</v>
      </c>
      <c r="AC208" s="24" t="s">
        <v>1150</v>
      </c>
      <c r="AD208" s="17" t="s">
        <v>1412</v>
      </c>
      <c r="AE208" s="10" t="s">
        <v>1155</v>
      </c>
    </row>
    <row r="209" spans="1:31">
      <c r="A209" s="28">
        <v>208</v>
      </c>
      <c r="B209" s="9" t="s">
        <v>1011</v>
      </c>
      <c r="C209" s="12">
        <v>202641000028799</v>
      </c>
      <c r="D209" s="9" t="s">
        <v>300</v>
      </c>
      <c r="E209" s="9" t="s">
        <v>29</v>
      </c>
      <c r="F209" s="9" t="s">
        <v>579</v>
      </c>
      <c r="G209" s="9" t="s">
        <v>194</v>
      </c>
      <c r="H209" s="9" t="s">
        <v>660</v>
      </c>
      <c r="I209" s="9" t="s">
        <v>265</v>
      </c>
      <c r="J209" s="9" t="s">
        <v>91</v>
      </c>
      <c r="K209" s="9" t="s">
        <v>661</v>
      </c>
      <c r="L209" s="9" t="s">
        <v>1012</v>
      </c>
      <c r="M209" s="9" t="s">
        <v>121</v>
      </c>
      <c r="N209" s="9" t="s">
        <v>990</v>
      </c>
      <c r="O209" s="9" t="s">
        <v>268</v>
      </c>
      <c r="P209" s="9" t="s">
        <v>32</v>
      </c>
      <c r="Q209" s="9" t="s">
        <v>32</v>
      </c>
      <c r="R209" s="9" t="s">
        <v>926</v>
      </c>
      <c r="S209" s="9" t="s">
        <v>1013</v>
      </c>
      <c r="T209" s="9" t="s">
        <v>33</v>
      </c>
      <c r="U209" s="9" t="s">
        <v>34</v>
      </c>
      <c r="V209" s="9" t="s">
        <v>32</v>
      </c>
      <c r="W209" s="11" t="s">
        <v>1496</v>
      </c>
      <c r="X209" s="17" t="s">
        <v>1413</v>
      </c>
      <c r="Y209" s="17" t="s">
        <v>1158</v>
      </c>
      <c r="Z209" s="11" t="s">
        <v>1154</v>
      </c>
      <c r="AA209" s="10" t="s">
        <v>1358</v>
      </c>
      <c r="AB209" s="10" t="s">
        <v>1149</v>
      </c>
      <c r="AC209" s="24" t="s">
        <v>1150</v>
      </c>
      <c r="AD209" s="17" t="s">
        <v>1412</v>
      </c>
      <c r="AE209" s="10" t="s">
        <v>1155</v>
      </c>
    </row>
    <row r="210" spans="1:31">
      <c r="A210" s="28">
        <v>209</v>
      </c>
      <c r="B210" s="9" t="s">
        <v>1014</v>
      </c>
      <c r="C210" s="12">
        <v>202641000028669</v>
      </c>
      <c r="D210" s="9" t="s">
        <v>300</v>
      </c>
      <c r="E210" s="9" t="s">
        <v>29</v>
      </c>
      <c r="F210" s="9" t="s">
        <v>579</v>
      </c>
      <c r="G210" s="9" t="s">
        <v>194</v>
      </c>
      <c r="H210" s="9" t="s">
        <v>660</v>
      </c>
      <c r="I210" s="9" t="s">
        <v>265</v>
      </c>
      <c r="J210" s="9" t="s">
        <v>91</v>
      </c>
      <c r="K210" s="9" t="s">
        <v>661</v>
      </c>
      <c r="L210" s="9" t="s">
        <v>1015</v>
      </c>
      <c r="M210" s="9" t="s">
        <v>121</v>
      </c>
      <c r="N210" s="9" t="s">
        <v>990</v>
      </c>
      <c r="O210" s="9" t="s">
        <v>268</v>
      </c>
      <c r="P210" s="9" t="s">
        <v>32</v>
      </c>
      <c r="Q210" s="9" t="s">
        <v>32</v>
      </c>
      <c r="R210" s="9" t="s">
        <v>60</v>
      </c>
      <c r="S210" s="9" t="s">
        <v>1016</v>
      </c>
      <c r="T210" s="9" t="s">
        <v>33</v>
      </c>
      <c r="U210" s="9" t="s">
        <v>34</v>
      </c>
      <c r="V210" s="9" t="s">
        <v>32</v>
      </c>
      <c r="W210" s="11" t="s">
        <v>1496</v>
      </c>
      <c r="X210" s="17" t="s">
        <v>1413</v>
      </c>
      <c r="Y210" s="17" t="s">
        <v>1158</v>
      </c>
      <c r="Z210" s="11" t="s">
        <v>1154</v>
      </c>
      <c r="AA210" s="10" t="s">
        <v>1358</v>
      </c>
      <c r="AB210" s="10" t="s">
        <v>1149</v>
      </c>
      <c r="AC210" s="24" t="s">
        <v>1150</v>
      </c>
      <c r="AD210" s="17" t="s">
        <v>1412</v>
      </c>
      <c r="AE210" s="10" t="s">
        <v>1155</v>
      </c>
    </row>
    <row r="211" spans="1:31">
      <c r="A211" s="28">
        <v>210</v>
      </c>
      <c r="B211" s="9" t="s">
        <v>1017</v>
      </c>
      <c r="C211" s="12">
        <v>202542003513306</v>
      </c>
      <c r="D211" s="9" t="s">
        <v>424</v>
      </c>
      <c r="E211" s="9" t="s">
        <v>29</v>
      </c>
      <c r="F211" s="9" t="s">
        <v>579</v>
      </c>
      <c r="G211" s="9" t="s">
        <v>47</v>
      </c>
      <c r="H211" s="9" t="s">
        <v>579</v>
      </c>
      <c r="I211" s="9" t="s">
        <v>43</v>
      </c>
      <c r="J211" s="9" t="s">
        <v>91</v>
      </c>
      <c r="K211" s="9" t="s">
        <v>91</v>
      </c>
      <c r="L211" s="9" t="s">
        <v>1018</v>
      </c>
      <c r="M211" s="9" t="s">
        <v>78</v>
      </c>
      <c r="N211" s="9" t="s">
        <v>1019</v>
      </c>
      <c r="O211" s="9" t="s">
        <v>44</v>
      </c>
      <c r="P211" s="9" t="s">
        <v>32</v>
      </c>
      <c r="Q211" s="9" t="s">
        <v>32</v>
      </c>
      <c r="R211" s="9" t="s">
        <v>632</v>
      </c>
      <c r="S211" s="9" t="s">
        <v>1020</v>
      </c>
      <c r="T211" s="9" t="s">
        <v>33</v>
      </c>
      <c r="U211" s="9" t="s">
        <v>34</v>
      </c>
      <c r="V211" s="9" t="s">
        <v>32</v>
      </c>
      <c r="W211" s="10" t="s">
        <v>44</v>
      </c>
      <c r="X211" s="10" t="s">
        <v>1147</v>
      </c>
      <c r="Y211" s="10" t="s">
        <v>1147</v>
      </c>
      <c r="Z211" s="10" t="s">
        <v>1161</v>
      </c>
      <c r="AA211" s="10" t="s">
        <v>2594</v>
      </c>
      <c r="AB211" s="10" t="s">
        <v>1149</v>
      </c>
      <c r="AC211" s="10" t="s">
        <v>1150</v>
      </c>
      <c r="AD211" s="17" t="s">
        <v>1336</v>
      </c>
      <c r="AE211" s="10" t="s">
        <v>1151</v>
      </c>
    </row>
    <row r="212" spans="1:31">
      <c r="A212" s="28">
        <v>211</v>
      </c>
      <c r="B212" s="9" t="s">
        <v>1021</v>
      </c>
      <c r="C212" s="5">
        <v>20223100260576</v>
      </c>
      <c r="D212" s="4" t="s">
        <v>1022</v>
      </c>
      <c r="E212" s="4" t="s">
        <v>29</v>
      </c>
      <c r="F212" s="4" t="s">
        <v>579</v>
      </c>
      <c r="G212" s="4" t="s">
        <v>62</v>
      </c>
      <c r="H212" s="4" t="s">
        <v>705</v>
      </c>
      <c r="I212" s="4" t="s">
        <v>1023</v>
      </c>
      <c r="J212" s="4" t="s">
        <v>91</v>
      </c>
      <c r="K212" s="4" t="s">
        <v>672</v>
      </c>
      <c r="L212" s="4" t="s">
        <v>1024</v>
      </c>
      <c r="M212" s="4" t="s">
        <v>121</v>
      </c>
      <c r="N212" s="4" t="s">
        <v>1025</v>
      </c>
      <c r="O212" s="4" t="s">
        <v>908</v>
      </c>
      <c r="P212" s="4" t="s">
        <v>32</v>
      </c>
      <c r="Q212" s="4" t="s">
        <v>32</v>
      </c>
      <c r="R212" s="4" t="s">
        <v>65</v>
      </c>
      <c r="S212" s="4" t="s">
        <v>1026</v>
      </c>
      <c r="T212" s="4" t="s">
        <v>33</v>
      </c>
      <c r="U212" s="4" t="s">
        <v>34</v>
      </c>
      <c r="V212" s="4" t="s">
        <v>32</v>
      </c>
      <c r="W212" s="11" t="s">
        <v>2360</v>
      </c>
      <c r="X212" s="6" t="s">
        <v>1371</v>
      </c>
      <c r="Y212" s="6" t="s">
        <v>1158</v>
      </c>
      <c r="Z212" s="11" t="s">
        <v>1290</v>
      </c>
      <c r="AA212" s="6" t="s">
        <v>1562</v>
      </c>
      <c r="AB212" s="6" t="s">
        <v>1176</v>
      </c>
      <c r="AC212" s="8" t="s">
        <v>1171</v>
      </c>
      <c r="AD212" s="11" t="s">
        <v>1370</v>
      </c>
      <c r="AE212" s="6" t="s">
        <v>1165</v>
      </c>
    </row>
    <row r="213" spans="1:31">
      <c r="A213" s="28">
        <v>212</v>
      </c>
      <c r="B213" s="9" t="s">
        <v>1027</v>
      </c>
      <c r="C213" s="5">
        <v>202431001685856</v>
      </c>
      <c r="D213" s="4" t="s">
        <v>1028</v>
      </c>
      <c r="E213" s="4" t="s">
        <v>29</v>
      </c>
      <c r="F213" s="4" t="s">
        <v>579</v>
      </c>
      <c r="G213" s="4" t="s">
        <v>62</v>
      </c>
      <c r="H213" s="4" t="s">
        <v>705</v>
      </c>
      <c r="I213" s="4" t="s">
        <v>1023</v>
      </c>
      <c r="J213" s="4" t="s">
        <v>91</v>
      </c>
      <c r="K213" s="4" t="s">
        <v>672</v>
      </c>
      <c r="L213" s="4" t="s">
        <v>1029</v>
      </c>
      <c r="M213" s="4" t="s">
        <v>121</v>
      </c>
      <c r="N213" s="4" t="s">
        <v>1030</v>
      </c>
      <c r="O213" s="4" t="s">
        <v>908</v>
      </c>
      <c r="P213" s="4" t="s">
        <v>32</v>
      </c>
      <c r="Q213" s="4" t="s">
        <v>32</v>
      </c>
      <c r="R213" s="4" t="s">
        <v>65</v>
      </c>
      <c r="S213" s="4" t="s">
        <v>1031</v>
      </c>
      <c r="T213" s="4" t="s">
        <v>33</v>
      </c>
      <c r="U213" s="4" t="s">
        <v>34</v>
      </c>
      <c r="V213" s="4" t="s">
        <v>32</v>
      </c>
      <c r="W213" s="11" t="s">
        <v>2360</v>
      </c>
      <c r="X213" s="6" t="s">
        <v>1371</v>
      </c>
      <c r="Y213" s="6" t="s">
        <v>1158</v>
      </c>
      <c r="Z213" s="11" t="s">
        <v>1290</v>
      </c>
      <c r="AA213" s="6" t="s">
        <v>1562</v>
      </c>
      <c r="AB213" s="6" t="s">
        <v>1176</v>
      </c>
      <c r="AC213" s="6" t="s">
        <v>1150</v>
      </c>
      <c r="AD213" s="6" t="s">
        <v>1372</v>
      </c>
      <c r="AE213" s="6" t="s">
        <v>1165</v>
      </c>
    </row>
    <row r="214" spans="1:31">
      <c r="A214" s="28">
        <v>213</v>
      </c>
      <c r="B214" s="9" t="s">
        <v>1032</v>
      </c>
      <c r="C214" s="5">
        <v>202573002746786</v>
      </c>
      <c r="D214" s="4" t="s">
        <v>131</v>
      </c>
      <c r="E214" s="4" t="s">
        <v>29</v>
      </c>
      <c r="F214" s="4" t="s">
        <v>579</v>
      </c>
      <c r="G214" s="4" t="s">
        <v>106</v>
      </c>
      <c r="H214" s="4" t="s">
        <v>705</v>
      </c>
      <c r="I214" s="4" t="s">
        <v>542</v>
      </c>
      <c r="J214" s="4" t="s">
        <v>91</v>
      </c>
      <c r="K214" s="4" t="s">
        <v>672</v>
      </c>
      <c r="L214" s="4" t="s">
        <v>1033</v>
      </c>
      <c r="M214" s="4" t="s">
        <v>121</v>
      </c>
      <c r="N214" s="4" t="s">
        <v>1034</v>
      </c>
      <c r="O214" s="4" t="s">
        <v>133</v>
      </c>
      <c r="P214" s="4" t="s">
        <v>32</v>
      </c>
      <c r="Q214" s="4" t="s">
        <v>32</v>
      </c>
      <c r="R214" s="4" t="s">
        <v>926</v>
      </c>
      <c r="S214" s="4" t="s">
        <v>1035</v>
      </c>
      <c r="T214" s="4" t="s">
        <v>33</v>
      </c>
      <c r="U214" s="4" t="s">
        <v>34</v>
      </c>
      <c r="V214" s="4" t="s">
        <v>32</v>
      </c>
      <c r="W214" s="11" t="s">
        <v>133</v>
      </c>
      <c r="X214" s="7" t="s">
        <v>1373</v>
      </c>
      <c r="Y214" s="6" t="s">
        <v>1158</v>
      </c>
      <c r="Z214" s="11" t="s">
        <v>1179</v>
      </c>
      <c r="AA214" s="6" t="s">
        <v>133</v>
      </c>
      <c r="AB214" s="6" t="s">
        <v>1149</v>
      </c>
      <c r="AC214" s="8" t="s">
        <v>1171</v>
      </c>
      <c r="AD214" s="11" t="s">
        <v>1375</v>
      </c>
      <c r="AE214" s="6" t="s">
        <v>1157</v>
      </c>
    </row>
    <row r="215" spans="1:31">
      <c r="A215" s="28">
        <v>214</v>
      </c>
      <c r="B215" s="9" t="s">
        <v>1032</v>
      </c>
      <c r="C215" s="5">
        <v>202573002746787</v>
      </c>
      <c r="D215" s="4" t="s">
        <v>2680</v>
      </c>
      <c r="E215" s="4" t="s">
        <v>29</v>
      </c>
      <c r="F215" s="4" t="s">
        <v>2649</v>
      </c>
      <c r="G215" s="4" t="s">
        <v>106</v>
      </c>
      <c r="H215" s="4" t="s">
        <v>2681</v>
      </c>
      <c r="I215" s="4" t="s">
        <v>542</v>
      </c>
      <c r="J215" s="4" t="s">
        <v>2650</v>
      </c>
      <c r="K215" s="4" t="s">
        <v>2682</v>
      </c>
      <c r="L215" s="4" t="s">
        <v>2683</v>
      </c>
      <c r="M215" s="4" t="s">
        <v>2684</v>
      </c>
      <c r="N215" s="4" t="s">
        <v>2685</v>
      </c>
      <c r="O215" s="4" t="s">
        <v>133</v>
      </c>
      <c r="P215" s="4" t="s">
        <v>32</v>
      </c>
      <c r="Q215" s="4" t="s">
        <v>32</v>
      </c>
      <c r="R215" s="4" t="s">
        <v>2686</v>
      </c>
      <c r="S215" s="4" t="s">
        <v>2687</v>
      </c>
      <c r="T215" s="4" t="s">
        <v>33</v>
      </c>
      <c r="U215" s="4" t="s">
        <v>34</v>
      </c>
      <c r="V215" s="4"/>
      <c r="W215" s="11" t="s">
        <v>133</v>
      </c>
      <c r="X215" s="7" t="s">
        <v>1374</v>
      </c>
      <c r="Y215" s="6" t="s">
        <v>1158</v>
      </c>
      <c r="Z215" s="11" t="s">
        <v>1179</v>
      </c>
      <c r="AA215" s="6" t="s">
        <v>133</v>
      </c>
      <c r="AB215" s="6" t="s">
        <v>1149</v>
      </c>
      <c r="AC215" s="8" t="s">
        <v>1171</v>
      </c>
      <c r="AD215" s="11" t="s">
        <v>1375</v>
      </c>
      <c r="AE215" s="6" t="s">
        <v>1157</v>
      </c>
    </row>
    <row r="216" spans="1:31">
      <c r="A216" s="28">
        <v>215</v>
      </c>
      <c r="B216" s="9" t="s">
        <v>1036</v>
      </c>
      <c r="C216" s="5">
        <v>202641000030039</v>
      </c>
      <c r="D216" s="4" t="s">
        <v>310</v>
      </c>
      <c r="E216" s="4" t="s">
        <v>29</v>
      </c>
      <c r="F216" s="4" t="s">
        <v>579</v>
      </c>
      <c r="G216" s="4" t="s">
        <v>194</v>
      </c>
      <c r="H216" s="4" t="s">
        <v>1037</v>
      </c>
      <c r="I216" s="4" t="s">
        <v>265</v>
      </c>
      <c r="J216" s="4" t="s">
        <v>91</v>
      </c>
      <c r="K216" s="4" t="s">
        <v>1038</v>
      </c>
      <c r="L216" s="4" t="s">
        <v>1039</v>
      </c>
      <c r="M216" s="4" t="s">
        <v>121</v>
      </c>
      <c r="N216" s="4" t="s">
        <v>1040</v>
      </c>
      <c r="O216" s="4" t="s">
        <v>268</v>
      </c>
      <c r="P216" s="4" t="s">
        <v>32</v>
      </c>
      <c r="Q216" s="4" t="s">
        <v>32</v>
      </c>
      <c r="R216" s="4" t="s">
        <v>926</v>
      </c>
      <c r="S216" s="4" t="s">
        <v>1041</v>
      </c>
      <c r="T216" s="4" t="s">
        <v>33</v>
      </c>
      <c r="U216" s="4" t="s">
        <v>34</v>
      </c>
      <c r="V216" s="4" t="s">
        <v>32</v>
      </c>
      <c r="W216" s="11" t="s">
        <v>1496</v>
      </c>
      <c r="X216" s="17" t="s">
        <v>1413</v>
      </c>
      <c r="Y216" s="17" t="s">
        <v>1158</v>
      </c>
      <c r="Z216" s="11" t="s">
        <v>1154</v>
      </c>
      <c r="AA216" s="10" t="s">
        <v>1358</v>
      </c>
      <c r="AB216" s="10" t="s">
        <v>1149</v>
      </c>
      <c r="AC216" s="24" t="s">
        <v>1150</v>
      </c>
      <c r="AD216" s="17" t="s">
        <v>1412</v>
      </c>
      <c r="AE216" s="10" t="s">
        <v>1155</v>
      </c>
    </row>
    <row r="217" spans="1:31">
      <c r="A217" s="28">
        <v>216</v>
      </c>
      <c r="B217" s="9" t="s">
        <v>1042</v>
      </c>
      <c r="C217" s="5">
        <v>202631000027679</v>
      </c>
      <c r="D217" s="4" t="s">
        <v>165</v>
      </c>
      <c r="E217" s="4" t="s">
        <v>29</v>
      </c>
      <c r="F217" s="4" t="s">
        <v>579</v>
      </c>
      <c r="G217" s="4" t="s">
        <v>62</v>
      </c>
      <c r="H217" s="4" t="s">
        <v>705</v>
      </c>
      <c r="I217" s="4" t="s">
        <v>30</v>
      </c>
      <c r="J217" s="4" t="s">
        <v>661</v>
      </c>
      <c r="K217" s="4" t="s">
        <v>672</v>
      </c>
      <c r="L217" s="4" t="s">
        <v>1043</v>
      </c>
      <c r="M217" s="4" t="s">
        <v>121</v>
      </c>
      <c r="N217" s="4" t="s">
        <v>1044</v>
      </c>
      <c r="O217" s="4" t="s">
        <v>291</v>
      </c>
      <c r="P217" s="4" t="s">
        <v>32</v>
      </c>
      <c r="Q217" s="4" t="s">
        <v>32</v>
      </c>
      <c r="R217" s="4" t="s">
        <v>118</v>
      </c>
      <c r="S217" s="4" t="s">
        <v>1045</v>
      </c>
      <c r="T217" s="4" t="s">
        <v>33</v>
      </c>
      <c r="U217" s="4" t="s">
        <v>34</v>
      </c>
      <c r="V217" s="4" t="s">
        <v>32</v>
      </c>
      <c r="W217" s="11" t="s">
        <v>291</v>
      </c>
      <c r="X217" s="6" t="s">
        <v>1376</v>
      </c>
      <c r="Y217" s="6" t="s">
        <v>1158</v>
      </c>
      <c r="Z217" s="11" t="s">
        <v>1216</v>
      </c>
      <c r="AA217" s="6" t="s">
        <v>291</v>
      </c>
      <c r="AB217" s="6" t="s">
        <v>1176</v>
      </c>
      <c r="AC217" s="6" t="s">
        <v>1150</v>
      </c>
      <c r="AD217" s="11" t="s">
        <v>1377</v>
      </c>
      <c r="AE217" s="6" t="s">
        <v>1165</v>
      </c>
    </row>
    <row r="218" spans="1:31">
      <c r="A218" s="28">
        <v>217</v>
      </c>
      <c r="B218" s="9" t="s">
        <v>1046</v>
      </c>
      <c r="C218" s="5">
        <v>202631000025839</v>
      </c>
      <c r="D218" s="4" t="s">
        <v>99</v>
      </c>
      <c r="E218" s="4" t="s">
        <v>29</v>
      </c>
      <c r="F218" s="4" t="s">
        <v>579</v>
      </c>
      <c r="G218" s="4" t="s">
        <v>62</v>
      </c>
      <c r="H218" s="4" t="s">
        <v>705</v>
      </c>
      <c r="I218" s="4" t="s">
        <v>30</v>
      </c>
      <c r="J218" s="4" t="s">
        <v>661</v>
      </c>
      <c r="K218" s="4" t="s">
        <v>672</v>
      </c>
      <c r="L218" s="4" t="s">
        <v>1047</v>
      </c>
      <c r="M218" s="4" t="s">
        <v>121</v>
      </c>
      <c r="N218" s="4" t="s">
        <v>990</v>
      </c>
      <c r="O218" s="4" t="s">
        <v>291</v>
      </c>
      <c r="P218" s="4" t="s">
        <v>32</v>
      </c>
      <c r="Q218" s="4" t="s">
        <v>32</v>
      </c>
      <c r="R218" s="4" t="s">
        <v>118</v>
      </c>
      <c r="S218" s="4" t="s">
        <v>1048</v>
      </c>
      <c r="T218" s="4" t="s">
        <v>33</v>
      </c>
      <c r="U218" s="4" t="s">
        <v>34</v>
      </c>
      <c r="V218" s="4" t="s">
        <v>32</v>
      </c>
      <c r="W218" s="11" t="s">
        <v>291</v>
      </c>
      <c r="X218" s="6" t="s">
        <v>1376</v>
      </c>
      <c r="Y218" s="6" t="s">
        <v>1158</v>
      </c>
      <c r="Z218" s="11" t="s">
        <v>1216</v>
      </c>
      <c r="AA218" s="6" t="s">
        <v>291</v>
      </c>
      <c r="AB218" s="6" t="s">
        <v>1176</v>
      </c>
      <c r="AC218" s="6" t="s">
        <v>1150</v>
      </c>
      <c r="AD218" s="11" t="s">
        <v>1377</v>
      </c>
      <c r="AE218" s="6" t="s">
        <v>1165</v>
      </c>
    </row>
    <row r="219" spans="1:31">
      <c r="A219" s="28">
        <v>218</v>
      </c>
      <c r="B219" s="9" t="s">
        <v>1049</v>
      </c>
      <c r="C219" s="5">
        <v>202631000025859</v>
      </c>
      <c r="D219" s="4" t="s">
        <v>99</v>
      </c>
      <c r="E219" s="4" t="s">
        <v>29</v>
      </c>
      <c r="F219" s="4" t="s">
        <v>579</v>
      </c>
      <c r="G219" s="4" t="s">
        <v>62</v>
      </c>
      <c r="H219" s="4" t="s">
        <v>705</v>
      </c>
      <c r="I219" s="4" t="s">
        <v>30</v>
      </c>
      <c r="J219" s="4" t="s">
        <v>661</v>
      </c>
      <c r="K219" s="4" t="s">
        <v>672</v>
      </c>
      <c r="L219" s="4" t="s">
        <v>1050</v>
      </c>
      <c r="M219" s="4" t="s">
        <v>121</v>
      </c>
      <c r="N219" s="4" t="s">
        <v>990</v>
      </c>
      <c r="O219" s="4" t="s">
        <v>291</v>
      </c>
      <c r="P219" s="4" t="s">
        <v>32</v>
      </c>
      <c r="Q219" s="4" t="s">
        <v>32</v>
      </c>
      <c r="R219" s="4" t="s">
        <v>118</v>
      </c>
      <c r="S219" s="4" t="s">
        <v>1051</v>
      </c>
      <c r="T219" s="4" t="s">
        <v>33</v>
      </c>
      <c r="U219" s="4" t="s">
        <v>34</v>
      </c>
      <c r="V219" s="4" t="s">
        <v>32</v>
      </c>
      <c r="W219" s="11" t="s">
        <v>291</v>
      </c>
      <c r="X219" s="6" t="s">
        <v>1376</v>
      </c>
      <c r="Y219" s="6" t="s">
        <v>1158</v>
      </c>
      <c r="Z219" s="11" t="s">
        <v>1216</v>
      </c>
      <c r="AA219" s="6" t="s">
        <v>291</v>
      </c>
      <c r="AB219" s="6" t="s">
        <v>1176</v>
      </c>
      <c r="AC219" s="6" t="s">
        <v>1150</v>
      </c>
      <c r="AD219" s="11" t="s">
        <v>1377</v>
      </c>
      <c r="AE219" s="6" t="s">
        <v>1165</v>
      </c>
    </row>
    <row r="220" spans="1:31">
      <c r="A220" s="28">
        <v>219</v>
      </c>
      <c r="B220" s="9" t="s">
        <v>1052</v>
      </c>
      <c r="C220" s="5">
        <v>202631000025909</v>
      </c>
      <c r="D220" s="4" t="s">
        <v>99</v>
      </c>
      <c r="E220" s="4" t="s">
        <v>29</v>
      </c>
      <c r="F220" s="4" t="s">
        <v>579</v>
      </c>
      <c r="G220" s="4" t="s">
        <v>62</v>
      </c>
      <c r="H220" s="4" t="s">
        <v>705</v>
      </c>
      <c r="I220" s="4" t="s">
        <v>30</v>
      </c>
      <c r="J220" s="4" t="s">
        <v>661</v>
      </c>
      <c r="K220" s="4" t="s">
        <v>672</v>
      </c>
      <c r="L220" s="4" t="s">
        <v>1053</v>
      </c>
      <c r="M220" s="4" t="s">
        <v>121</v>
      </c>
      <c r="N220" s="4" t="s">
        <v>990</v>
      </c>
      <c r="O220" s="4" t="s">
        <v>291</v>
      </c>
      <c r="P220" s="4" t="s">
        <v>32</v>
      </c>
      <c r="Q220" s="4" t="s">
        <v>32</v>
      </c>
      <c r="R220" s="4" t="s">
        <v>118</v>
      </c>
      <c r="S220" s="4" t="s">
        <v>1054</v>
      </c>
      <c r="T220" s="4" t="s">
        <v>33</v>
      </c>
      <c r="U220" s="4" t="s">
        <v>34</v>
      </c>
      <c r="V220" s="4" t="s">
        <v>32</v>
      </c>
      <c r="W220" s="11" t="s">
        <v>291</v>
      </c>
      <c r="X220" s="6" t="s">
        <v>1376</v>
      </c>
      <c r="Y220" s="6" t="s">
        <v>1158</v>
      </c>
      <c r="Z220" s="11" t="s">
        <v>1216</v>
      </c>
      <c r="AA220" s="6" t="s">
        <v>291</v>
      </c>
      <c r="AB220" s="6" t="s">
        <v>1176</v>
      </c>
      <c r="AC220" s="6" t="s">
        <v>1150</v>
      </c>
      <c r="AD220" s="11" t="s">
        <v>1377</v>
      </c>
      <c r="AE220" s="6" t="s">
        <v>1165</v>
      </c>
    </row>
    <row r="221" spans="1:31">
      <c r="A221" s="28">
        <v>220</v>
      </c>
      <c r="B221" s="9" t="s">
        <v>1055</v>
      </c>
      <c r="C221" s="5">
        <v>202631000025949</v>
      </c>
      <c r="D221" s="4" t="s">
        <v>99</v>
      </c>
      <c r="E221" s="4" t="s">
        <v>29</v>
      </c>
      <c r="F221" s="4" t="s">
        <v>579</v>
      </c>
      <c r="G221" s="4" t="s">
        <v>62</v>
      </c>
      <c r="H221" s="4" t="s">
        <v>705</v>
      </c>
      <c r="I221" s="4" t="s">
        <v>30</v>
      </c>
      <c r="J221" s="4" t="s">
        <v>661</v>
      </c>
      <c r="K221" s="4" t="s">
        <v>672</v>
      </c>
      <c r="L221" s="4" t="s">
        <v>1056</v>
      </c>
      <c r="M221" s="4" t="s">
        <v>121</v>
      </c>
      <c r="N221" s="4" t="s">
        <v>990</v>
      </c>
      <c r="O221" s="4" t="s">
        <v>291</v>
      </c>
      <c r="P221" s="4" t="s">
        <v>32</v>
      </c>
      <c r="Q221" s="4" t="s">
        <v>32</v>
      </c>
      <c r="R221" s="4" t="s">
        <v>118</v>
      </c>
      <c r="S221" s="4" t="s">
        <v>1057</v>
      </c>
      <c r="T221" s="4" t="s">
        <v>33</v>
      </c>
      <c r="U221" s="4" t="s">
        <v>34</v>
      </c>
      <c r="V221" s="4" t="s">
        <v>32</v>
      </c>
      <c r="W221" s="11" t="s">
        <v>291</v>
      </c>
      <c r="X221" s="6" t="s">
        <v>1376</v>
      </c>
      <c r="Y221" s="6" t="s">
        <v>1158</v>
      </c>
      <c r="Z221" s="11" t="s">
        <v>1216</v>
      </c>
      <c r="AA221" s="6" t="s">
        <v>291</v>
      </c>
      <c r="AB221" s="6" t="s">
        <v>1176</v>
      </c>
      <c r="AC221" s="6" t="s">
        <v>1150</v>
      </c>
      <c r="AD221" s="11" t="s">
        <v>1377</v>
      </c>
      <c r="AE221" s="6" t="s">
        <v>1165</v>
      </c>
    </row>
    <row r="222" spans="1:31">
      <c r="A222" s="28">
        <v>221</v>
      </c>
      <c r="B222" s="9" t="s">
        <v>1058</v>
      </c>
      <c r="C222" s="5">
        <v>202541002421986</v>
      </c>
      <c r="D222" s="4" t="s">
        <v>1059</v>
      </c>
      <c r="E222" s="4" t="s">
        <v>29</v>
      </c>
      <c r="F222" s="4" t="s">
        <v>579</v>
      </c>
      <c r="G222" s="4" t="s">
        <v>194</v>
      </c>
      <c r="H222" s="4" t="s">
        <v>660</v>
      </c>
      <c r="I222" s="4" t="s">
        <v>1060</v>
      </c>
      <c r="J222" s="4" t="s">
        <v>86</v>
      </c>
      <c r="K222" s="4" t="s">
        <v>86</v>
      </c>
      <c r="L222" s="4" t="s">
        <v>1061</v>
      </c>
      <c r="M222" s="4" t="s">
        <v>87</v>
      </c>
      <c r="N222" s="4" t="s">
        <v>1062</v>
      </c>
      <c r="O222" s="4" t="s">
        <v>1063</v>
      </c>
      <c r="P222" s="4" t="s">
        <v>32</v>
      </c>
      <c r="Q222" s="4" t="s">
        <v>32</v>
      </c>
      <c r="R222" s="4" t="s">
        <v>118</v>
      </c>
      <c r="S222" s="4" t="s">
        <v>1064</v>
      </c>
      <c r="T222" s="4" t="s">
        <v>33</v>
      </c>
      <c r="U222" s="4" t="s">
        <v>34</v>
      </c>
      <c r="V222" s="4" t="s">
        <v>32</v>
      </c>
      <c r="W222" s="11" t="s">
        <v>1063</v>
      </c>
      <c r="X222" s="6" t="s">
        <v>1379</v>
      </c>
      <c r="Y222" s="6" t="s">
        <v>1158</v>
      </c>
      <c r="Z222" s="11" t="s">
        <v>1216</v>
      </c>
      <c r="AA222" s="6" t="s">
        <v>1380</v>
      </c>
      <c r="AB222" s="6" t="s">
        <v>1176</v>
      </c>
      <c r="AC222" s="6" t="s">
        <v>1150</v>
      </c>
      <c r="AD222" s="6" t="s">
        <v>1378</v>
      </c>
      <c r="AE222" s="6" t="s">
        <v>1165</v>
      </c>
    </row>
    <row r="223" spans="1:31">
      <c r="A223" s="28">
        <v>222</v>
      </c>
      <c r="B223" s="9" t="s">
        <v>1065</v>
      </c>
      <c r="C223" s="5">
        <v>202631000052166</v>
      </c>
      <c r="D223" s="4" t="s">
        <v>53</v>
      </c>
      <c r="E223" s="4" t="s">
        <v>29</v>
      </c>
      <c r="F223" s="4" t="s">
        <v>660</v>
      </c>
      <c r="G223" s="4" t="s">
        <v>62</v>
      </c>
      <c r="H223" s="4" t="s">
        <v>660</v>
      </c>
      <c r="I223" s="4" t="s">
        <v>43</v>
      </c>
      <c r="J223" s="4" t="s">
        <v>68</v>
      </c>
      <c r="K223" s="4" t="s">
        <v>68</v>
      </c>
      <c r="L223" s="4" t="s">
        <v>1066</v>
      </c>
      <c r="M223" s="4" t="s">
        <v>69</v>
      </c>
      <c r="N223" s="4" t="s">
        <v>1067</v>
      </c>
      <c r="O223" s="4" t="s">
        <v>44</v>
      </c>
      <c r="P223" s="4" t="s">
        <v>32</v>
      </c>
      <c r="Q223" s="4" t="s">
        <v>32</v>
      </c>
      <c r="R223" s="4" t="s">
        <v>89</v>
      </c>
      <c r="S223" s="4" t="s">
        <v>1068</v>
      </c>
      <c r="T223" s="4" t="s">
        <v>33</v>
      </c>
      <c r="U223" s="4" t="s">
        <v>34</v>
      </c>
      <c r="V223" s="4" t="s">
        <v>32</v>
      </c>
      <c r="W223" s="11" t="s">
        <v>2031</v>
      </c>
      <c r="X223" s="6" t="s">
        <v>1382</v>
      </c>
      <c r="Y223" s="6" t="s">
        <v>1158</v>
      </c>
      <c r="Z223" s="11" t="s">
        <v>1161</v>
      </c>
      <c r="AA223" s="6" t="s">
        <v>1167</v>
      </c>
      <c r="AB223" s="6" t="s">
        <v>1176</v>
      </c>
      <c r="AC223" s="8" t="s">
        <v>1171</v>
      </c>
      <c r="AD223" s="11" t="s">
        <v>1381</v>
      </c>
      <c r="AE223" s="6" t="s">
        <v>1151</v>
      </c>
    </row>
    <row r="224" spans="1:31">
      <c r="A224" s="28">
        <v>223</v>
      </c>
      <c r="B224" s="9" t="s">
        <v>1069</v>
      </c>
      <c r="C224" s="5">
        <v>202631000047236</v>
      </c>
      <c r="D224" s="4" t="s">
        <v>122</v>
      </c>
      <c r="E224" s="4" t="s">
        <v>29</v>
      </c>
      <c r="F224" s="4" t="s">
        <v>660</v>
      </c>
      <c r="G224" s="4" t="s">
        <v>62</v>
      </c>
      <c r="H224" s="4" t="s">
        <v>660</v>
      </c>
      <c r="I224" s="4" t="s">
        <v>365</v>
      </c>
      <c r="J224" s="4" t="s">
        <v>661</v>
      </c>
      <c r="K224" s="4" t="s">
        <v>661</v>
      </c>
      <c r="L224" s="4" t="s">
        <v>1070</v>
      </c>
      <c r="M224" s="4" t="s">
        <v>79</v>
      </c>
      <c r="N224" s="4" t="s">
        <v>1071</v>
      </c>
      <c r="O224" s="4" t="s">
        <v>88</v>
      </c>
      <c r="P224" s="4" t="s">
        <v>32</v>
      </c>
      <c r="Q224" s="4" t="s">
        <v>32</v>
      </c>
      <c r="R224" s="4" t="s">
        <v>65</v>
      </c>
      <c r="S224" s="4" t="s">
        <v>1072</v>
      </c>
      <c r="T224" s="4" t="s">
        <v>33</v>
      </c>
      <c r="U224" s="4" t="s">
        <v>34</v>
      </c>
      <c r="V224" s="4" t="s">
        <v>32</v>
      </c>
      <c r="W224" s="11" t="s">
        <v>88</v>
      </c>
      <c r="X224" s="6" t="s">
        <v>1365</v>
      </c>
      <c r="Y224" s="6" t="s">
        <v>1158</v>
      </c>
      <c r="Z224" s="11" t="s">
        <v>1290</v>
      </c>
      <c r="AA224" s="6" t="s">
        <v>1351</v>
      </c>
      <c r="AB224" s="6" t="s">
        <v>1149</v>
      </c>
      <c r="AC224" s="8" t="s">
        <v>1171</v>
      </c>
      <c r="AD224" s="11" t="s">
        <v>1383</v>
      </c>
      <c r="AE224" s="6" t="s">
        <v>1165</v>
      </c>
    </row>
    <row r="225" spans="1:31">
      <c r="A225" s="28">
        <v>224</v>
      </c>
      <c r="B225" s="9" t="s">
        <v>1073</v>
      </c>
      <c r="C225" s="5">
        <v>202631000051466</v>
      </c>
      <c r="D225" s="4" t="s">
        <v>97</v>
      </c>
      <c r="E225" s="4" t="s">
        <v>29</v>
      </c>
      <c r="F225" s="4" t="s">
        <v>660</v>
      </c>
      <c r="G225" s="4" t="s">
        <v>62</v>
      </c>
      <c r="H225" s="4" t="s">
        <v>1074</v>
      </c>
      <c r="I225" s="4" t="s">
        <v>75</v>
      </c>
      <c r="J225" s="4" t="s">
        <v>661</v>
      </c>
      <c r="K225" s="4" t="s">
        <v>1075</v>
      </c>
      <c r="L225" s="4" t="s">
        <v>1076</v>
      </c>
      <c r="M225" s="4" t="s">
        <v>480</v>
      </c>
      <c r="N225" s="4" t="s">
        <v>1077</v>
      </c>
      <c r="O225" s="4" t="s">
        <v>291</v>
      </c>
      <c r="P225" s="4" t="s">
        <v>32</v>
      </c>
      <c r="Q225" s="4" t="s">
        <v>32</v>
      </c>
      <c r="R225" s="4" t="s">
        <v>67</v>
      </c>
      <c r="S225" s="4" t="s">
        <v>1078</v>
      </c>
      <c r="T225" s="4" t="s">
        <v>33</v>
      </c>
      <c r="U225" s="4" t="s">
        <v>34</v>
      </c>
      <c r="V225" s="4" t="s">
        <v>32</v>
      </c>
      <c r="W225" s="11" t="s">
        <v>291</v>
      </c>
      <c r="X225" s="6" t="s">
        <v>1343</v>
      </c>
      <c r="Y225" s="6" t="s">
        <v>1158</v>
      </c>
      <c r="Z225" s="11" t="s">
        <v>1216</v>
      </c>
      <c r="AA225" s="6" t="s">
        <v>291</v>
      </c>
      <c r="AB225" s="6" t="s">
        <v>1176</v>
      </c>
      <c r="AC225" s="8" t="s">
        <v>1171</v>
      </c>
      <c r="AD225" s="11" t="s">
        <v>1384</v>
      </c>
      <c r="AE225" s="6" t="s">
        <v>1165</v>
      </c>
    </row>
    <row r="226" spans="1:31">
      <c r="A226" s="28">
        <v>225</v>
      </c>
      <c r="B226" s="9" t="s">
        <v>1079</v>
      </c>
      <c r="C226" s="5">
        <v>202631000051486</v>
      </c>
      <c r="D226" s="4" t="s">
        <v>97</v>
      </c>
      <c r="E226" s="4" t="s">
        <v>29</v>
      </c>
      <c r="F226" s="4" t="s">
        <v>660</v>
      </c>
      <c r="G226" s="4" t="s">
        <v>62</v>
      </c>
      <c r="H226" s="4" t="s">
        <v>1074</v>
      </c>
      <c r="I226" s="4" t="s">
        <v>75</v>
      </c>
      <c r="J226" s="4" t="s">
        <v>661</v>
      </c>
      <c r="K226" s="4" t="s">
        <v>1075</v>
      </c>
      <c r="L226" s="4" t="s">
        <v>1080</v>
      </c>
      <c r="M226" s="4" t="s">
        <v>480</v>
      </c>
      <c r="N226" s="4" t="s">
        <v>817</v>
      </c>
      <c r="O226" s="4" t="s">
        <v>291</v>
      </c>
      <c r="P226" s="4" t="s">
        <v>32</v>
      </c>
      <c r="Q226" s="4" t="s">
        <v>32</v>
      </c>
      <c r="R226" s="4" t="s">
        <v>67</v>
      </c>
      <c r="S226" s="4" t="s">
        <v>1081</v>
      </c>
      <c r="T226" s="4" t="s">
        <v>33</v>
      </c>
      <c r="U226" s="4" t="s">
        <v>34</v>
      </c>
      <c r="V226" s="4" t="s">
        <v>32</v>
      </c>
      <c r="W226" s="11" t="s">
        <v>291</v>
      </c>
      <c r="X226" s="6" t="s">
        <v>1343</v>
      </c>
      <c r="Y226" s="6" t="s">
        <v>1158</v>
      </c>
      <c r="Z226" s="11" t="s">
        <v>1216</v>
      </c>
      <c r="AA226" s="6" t="s">
        <v>291</v>
      </c>
      <c r="AB226" s="6" t="s">
        <v>1176</v>
      </c>
      <c r="AC226" s="8" t="s">
        <v>1171</v>
      </c>
      <c r="AD226" s="11" t="s">
        <v>1384</v>
      </c>
      <c r="AE226" s="6" t="s">
        <v>1165</v>
      </c>
    </row>
    <row r="227" spans="1:31">
      <c r="A227" s="28">
        <v>226</v>
      </c>
      <c r="B227" s="9" t="s">
        <v>1082</v>
      </c>
      <c r="C227" s="5">
        <v>202571003480446</v>
      </c>
      <c r="D227" s="4" t="s">
        <v>35</v>
      </c>
      <c r="E227" s="4" t="s">
        <v>29</v>
      </c>
      <c r="F227" s="4" t="s">
        <v>660</v>
      </c>
      <c r="G227" s="4" t="s">
        <v>1083</v>
      </c>
      <c r="H227" s="4" t="s">
        <v>1074</v>
      </c>
      <c r="I227" s="4" t="s">
        <v>75</v>
      </c>
      <c r="J227" s="4" t="s">
        <v>661</v>
      </c>
      <c r="K227" s="4" t="s">
        <v>1075</v>
      </c>
      <c r="L227" s="4" t="s">
        <v>1084</v>
      </c>
      <c r="M227" s="4" t="s">
        <v>480</v>
      </c>
      <c r="N227" s="4" t="s">
        <v>1085</v>
      </c>
      <c r="O227" s="4" t="s">
        <v>291</v>
      </c>
      <c r="P227" s="4" t="s">
        <v>32</v>
      </c>
      <c r="Q227" s="4" t="s">
        <v>32</v>
      </c>
      <c r="R227" s="4" t="s">
        <v>65</v>
      </c>
      <c r="S227" s="4" t="s">
        <v>1086</v>
      </c>
      <c r="T227" s="4" t="s">
        <v>33</v>
      </c>
      <c r="U227" s="4" t="s">
        <v>34</v>
      </c>
      <c r="V227" s="4" t="s">
        <v>32</v>
      </c>
      <c r="W227" s="11" t="s">
        <v>291</v>
      </c>
      <c r="X227" s="6" t="s">
        <v>1391</v>
      </c>
      <c r="Y227" s="6" t="s">
        <v>1158</v>
      </c>
      <c r="Z227" s="11" t="s">
        <v>1216</v>
      </c>
      <c r="AA227" s="6" t="s">
        <v>1385</v>
      </c>
      <c r="AB227" s="6" t="s">
        <v>1176</v>
      </c>
      <c r="AC227" s="8" t="s">
        <v>1171</v>
      </c>
      <c r="AD227" s="6" t="s">
        <v>1387</v>
      </c>
      <c r="AE227" s="6" t="s">
        <v>1165</v>
      </c>
    </row>
    <row r="228" spans="1:31">
      <c r="A228" s="28">
        <v>227</v>
      </c>
      <c r="B228" s="9" t="s">
        <v>1087</v>
      </c>
      <c r="C228" s="5">
        <v>202571003480606</v>
      </c>
      <c r="D228" s="4" t="s">
        <v>35</v>
      </c>
      <c r="E228" s="4" t="s">
        <v>29</v>
      </c>
      <c r="F228" s="4" t="s">
        <v>660</v>
      </c>
      <c r="G228" s="4" t="s">
        <v>1083</v>
      </c>
      <c r="H228" s="4" t="s">
        <v>1074</v>
      </c>
      <c r="I228" s="4" t="s">
        <v>75</v>
      </c>
      <c r="J228" s="4" t="s">
        <v>661</v>
      </c>
      <c r="K228" s="4" t="s">
        <v>1075</v>
      </c>
      <c r="L228" s="4" t="s">
        <v>1088</v>
      </c>
      <c r="M228" s="4" t="s">
        <v>480</v>
      </c>
      <c r="N228" s="4" t="s">
        <v>1089</v>
      </c>
      <c r="O228" s="4" t="s">
        <v>291</v>
      </c>
      <c r="P228" s="4" t="s">
        <v>32</v>
      </c>
      <c r="Q228" s="4" t="s">
        <v>32</v>
      </c>
      <c r="R228" s="4" t="s">
        <v>1090</v>
      </c>
      <c r="S228" s="4" t="s">
        <v>1091</v>
      </c>
      <c r="T228" s="4" t="s">
        <v>33</v>
      </c>
      <c r="U228" s="4" t="s">
        <v>34</v>
      </c>
      <c r="V228" s="4" t="s">
        <v>32</v>
      </c>
      <c r="W228" s="11" t="s">
        <v>291</v>
      </c>
      <c r="X228" s="6" t="s">
        <v>1388</v>
      </c>
      <c r="Y228" s="6" t="s">
        <v>1158</v>
      </c>
      <c r="Z228" s="11" t="s">
        <v>1216</v>
      </c>
      <c r="AA228" s="6" t="s">
        <v>1385</v>
      </c>
      <c r="AB228" s="6" t="s">
        <v>1176</v>
      </c>
      <c r="AC228" s="8" t="s">
        <v>1171</v>
      </c>
      <c r="AD228" s="6" t="s">
        <v>1386</v>
      </c>
      <c r="AE228" s="6" t="s">
        <v>1165</v>
      </c>
    </row>
    <row r="229" spans="1:31">
      <c r="A229" s="28">
        <v>228</v>
      </c>
      <c r="B229" s="9" t="s">
        <v>1092</v>
      </c>
      <c r="C229" s="5">
        <v>202571003493396</v>
      </c>
      <c r="D229" s="4" t="s">
        <v>1093</v>
      </c>
      <c r="E229" s="4" t="s">
        <v>29</v>
      </c>
      <c r="F229" s="4" t="s">
        <v>660</v>
      </c>
      <c r="G229" s="4" t="s">
        <v>1083</v>
      </c>
      <c r="H229" s="4" t="s">
        <v>1074</v>
      </c>
      <c r="I229" s="4" t="s">
        <v>75</v>
      </c>
      <c r="J229" s="4" t="s">
        <v>68</v>
      </c>
      <c r="K229" s="4" t="s">
        <v>68</v>
      </c>
      <c r="L229" s="4" t="s">
        <v>1094</v>
      </c>
      <c r="M229" s="4" t="s">
        <v>69</v>
      </c>
      <c r="N229" s="4" t="s">
        <v>1095</v>
      </c>
      <c r="O229" s="4" t="s">
        <v>291</v>
      </c>
      <c r="P229" s="4" t="s">
        <v>32</v>
      </c>
      <c r="Q229" s="4" t="s">
        <v>32</v>
      </c>
      <c r="R229" s="4" t="s">
        <v>59</v>
      </c>
      <c r="S229" s="4" t="s">
        <v>1096</v>
      </c>
      <c r="T229" s="4" t="s">
        <v>33</v>
      </c>
      <c r="U229" s="4" t="s">
        <v>34</v>
      </c>
      <c r="V229" s="4" t="s">
        <v>32</v>
      </c>
      <c r="W229" s="11" t="s">
        <v>291</v>
      </c>
      <c r="X229" s="6" t="s">
        <v>1390</v>
      </c>
      <c r="Y229" s="6" t="s">
        <v>1158</v>
      </c>
      <c r="Z229" s="11" t="s">
        <v>1216</v>
      </c>
      <c r="AA229" s="6" t="s">
        <v>1385</v>
      </c>
      <c r="AB229" s="6" t="s">
        <v>1176</v>
      </c>
      <c r="AC229" s="8" t="s">
        <v>1171</v>
      </c>
      <c r="AD229" s="6" t="s">
        <v>1389</v>
      </c>
      <c r="AE229" s="6" t="s">
        <v>1165</v>
      </c>
    </row>
    <row r="230" spans="1:31">
      <c r="A230" s="28">
        <v>229</v>
      </c>
      <c r="B230" s="9" t="s">
        <v>1097</v>
      </c>
      <c r="C230" s="5">
        <v>202571003493426</v>
      </c>
      <c r="D230" s="4" t="s">
        <v>1093</v>
      </c>
      <c r="E230" s="4" t="s">
        <v>29</v>
      </c>
      <c r="F230" s="4" t="s">
        <v>660</v>
      </c>
      <c r="G230" s="4" t="s">
        <v>1083</v>
      </c>
      <c r="H230" s="4" t="s">
        <v>1074</v>
      </c>
      <c r="I230" s="4" t="s">
        <v>75</v>
      </c>
      <c r="J230" s="4" t="s">
        <v>661</v>
      </c>
      <c r="K230" s="4" t="s">
        <v>1075</v>
      </c>
      <c r="L230" s="4" t="s">
        <v>1098</v>
      </c>
      <c r="M230" s="4" t="s">
        <v>480</v>
      </c>
      <c r="N230" s="4" t="s">
        <v>1099</v>
      </c>
      <c r="O230" s="4" t="s">
        <v>291</v>
      </c>
      <c r="P230" s="4" t="s">
        <v>32</v>
      </c>
      <c r="Q230" s="4" t="s">
        <v>32</v>
      </c>
      <c r="R230" s="4" t="s">
        <v>1100</v>
      </c>
      <c r="S230" s="4" t="s">
        <v>1101</v>
      </c>
      <c r="T230" s="4" t="s">
        <v>33</v>
      </c>
      <c r="U230" s="4" t="s">
        <v>34</v>
      </c>
      <c r="V230" s="4" t="s">
        <v>32</v>
      </c>
      <c r="W230" s="11" t="s">
        <v>291</v>
      </c>
      <c r="X230" s="6" t="s">
        <v>1391</v>
      </c>
      <c r="Y230" s="6" t="s">
        <v>1158</v>
      </c>
      <c r="Z230" s="11" t="s">
        <v>1216</v>
      </c>
      <c r="AA230" s="6" t="s">
        <v>1385</v>
      </c>
      <c r="AB230" s="6" t="s">
        <v>1176</v>
      </c>
      <c r="AC230" s="8" t="s">
        <v>1171</v>
      </c>
      <c r="AD230" s="11" t="s">
        <v>1394</v>
      </c>
      <c r="AE230" s="11" t="s">
        <v>1165</v>
      </c>
    </row>
    <row r="231" spans="1:31">
      <c r="A231" s="28">
        <v>230</v>
      </c>
      <c r="B231" s="9" t="s">
        <v>1102</v>
      </c>
      <c r="C231" s="5">
        <v>202571003493446</v>
      </c>
      <c r="D231" s="4" t="s">
        <v>1093</v>
      </c>
      <c r="E231" s="4" t="s">
        <v>29</v>
      </c>
      <c r="F231" s="4" t="s">
        <v>660</v>
      </c>
      <c r="G231" s="4" t="s">
        <v>1083</v>
      </c>
      <c r="H231" s="4" t="s">
        <v>1074</v>
      </c>
      <c r="I231" s="4" t="s">
        <v>75</v>
      </c>
      <c r="J231" s="4" t="s">
        <v>661</v>
      </c>
      <c r="K231" s="4" t="s">
        <v>1075</v>
      </c>
      <c r="L231" s="4" t="s">
        <v>1103</v>
      </c>
      <c r="M231" s="4" t="s">
        <v>480</v>
      </c>
      <c r="N231" s="4" t="s">
        <v>1104</v>
      </c>
      <c r="O231" s="4" t="s">
        <v>291</v>
      </c>
      <c r="P231" s="4" t="s">
        <v>32</v>
      </c>
      <c r="Q231" s="4" t="s">
        <v>32</v>
      </c>
      <c r="R231" s="4" t="s">
        <v>1090</v>
      </c>
      <c r="S231" s="4" t="s">
        <v>1105</v>
      </c>
      <c r="T231" s="4" t="s">
        <v>33</v>
      </c>
      <c r="U231" s="4" t="s">
        <v>34</v>
      </c>
      <c r="V231" s="4" t="s">
        <v>32</v>
      </c>
      <c r="W231" s="11" t="s">
        <v>291</v>
      </c>
      <c r="X231" s="6" t="s">
        <v>1390</v>
      </c>
      <c r="Y231" s="6" t="s">
        <v>1158</v>
      </c>
      <c r="Z231" s="11" t="s">
        <v>1216</v>
      </c>
      <c r="AA231" s="6" t="s">
        <v>1385</v>
      </c>
      <c r="AB231" s="6" t="s">
        <v>1176</v>
      </c>
      <c r="AC231" s="8" t="s">
        <v>1171</v>
      </c>
      <c r="AD231" s="11" t="s">
        <v>1393</v>
      </c>
      <c r="AE231" s="6" t="s">
        <v>1165</v>
      </c>
    </row>
    <row r="232" spans="1:31">
      <c r="A232" s="28">
        <v>231</v>
      </c>
      <c r="B232" s="9" t="s">
        <v>1106</v>
      </c>
      <c r="C232" s="5">
        <v>202571003493466</v>
      </c>
      <c r="D232" s="4" t="s">
        <v>1093</v>
      </c>
      <c r="E232" s="4" t="s">
        <v>29</v>
      </c>
      <c r="F232" s="4" t="s">
        <v>660</v>
      </c>
      <c r="G232" s="4" t="s">
        <v>1083</v>
      </c>
      <c r="H232" s="4" t="s">
        <v>1074</v>
      </c>
      <c r="I232" s="4" t="s">
        <v>75</v>
      </c>
      <c r="J232" s="4" t="s">
        <v>661</v>
      </c>
      <c r="K232" s="4" t="s">
        <v>1075</v>
      </c>
      <c r="L232" s="4" t="s">
        <v>1107</v>
      </c>
      <c r="M232" s="4" t="s">
        <v>480</v>
      </c>
      <c r="N232" s="4" t="s">
        <v>1108</v>
      </c>
      <c r="O232" s="4" t="s">
        <v>291</v>
      </c>
      <c r="P232" s="4" t="s">
        <v>32</v>
      </c>
      <c r="Q232" s="4" t="s">
        <v>32</v>
      </c>
      <c r="R232" s="4" t="s">
        <v>1100</v>
      </c>
      <c r="S232" s="4" t="s">
        <v>1109</v>
      </c>
      <c r="T232" s="4" t="s">
        <v>33</v>
      </c>
      <c r="U232" s="4" t="s">
        <v>34</v>
      </c>
      <c r="V232" s="4" t="s">
        <v>32</v>
      </c>
      <c r="W232" s="11" t="s">
        <v>291</v>
      </c>
      <c r="X232" s="6" t="s">
        <v>1391</v>
      </c>
      <c r="Y232" s="6" t="s">
        <v>1158</v>
      </c>
      <c r="Z232" s="11" t="s">
        <v>1216</v>
      </c>
      <c r="AA232" s="6" t="s">
        <v>1385</v>
      </c>
      <c r="AB232" s="6" t="s">
        <v>1176</v>
      </c>
      <c r="AC232" s="8" t="s">
        <v>1171</v>
      </c>
      <c r="AD232" s="11" t="s">
        <v>1392</v>
      </c>
      <c r="AE232" s="6" t="s">
        <v>1165</v>
      </c>
    </row>
    <row r="233" spans="1:31">
      <c r="A233" s="28">
        <v>232</v>
      </c>
      <c r="B233" s="9" t="s">
        <v>1110</v>
      </c>
      <c r="C233" s="5">
        <v>202571003493496</v>
      </c>
      <c r="D233" s="4" t="s">
        <v>1093</v>
      </c>
      <c r="E233" s="4" t="s">
        <v>29</v>
      </c>
      <c r="F233" s="4" t="s">
        <v>660</v>
      </c>
      <c r="G233" s="4" t="s">
        <v>1083</v>
      </c>
      <c r="H233" s="4" t="s">
        <v>1074</v>
      </c>
      <c r="I233" s="4" t="s">
        <v>75</v>
      </c>
      <c r="J233" s="4" t="s">
        <v>661</v>
      </c>
      <c r="K233" s="4" t="s">
        <v>1075</v>
      </c>
      <c r="L233" s="4" t="s">
        <v>1111</v>
      </c>
      <c r="M233" s="4" t="s">
        <v>480</v>
      </c>
      <c r="N233" s="4" t="s">
        <v>1112</v>
      </c>
      <c r="O233" s="4" t="s">
        <v>291</v>
      </c>
      <c r="P233" s="4" t="s">
        <v>32</v>
      </c>
      <c r="Q233" s="4" t="s">
        <v>32</v>
      </c>
      <c r="R233" s="4" t="s">
        <v>1100</v>
      </c>
      <c r="S233" s="4" t="s">
        <v>1113</v>
      </c>
      <c r="T233" s="4" t="s">
        <v>33</v>
      </c>
      <c r="U233" s="4" t="s">
        <v>34</v>
      </c>
      <c r="V233" s="4" t="s">
        <v>32</v>
      </c>
      <c r="W233" s="11" t="s">
        <v>291</v>
      </c>
      <c r="X233" s="11" t="s">
        <v>1391</v>
      </c>
      <c r="Y233" s="6" t="s">
        <v>1158</v>
      </c>
      <c r="Z233" s="11" t="s">
        <v>1216</v>
      </c>
      <c r="AA233" s="6" t="s">
        <v>1385</v>
      </c>
      <c r="AB233" s="6" t="s">
        <v>1176</v>
      </c>
      <c r="AC233" s="8" t="s">
        <v>1171</v>
      </c>
      <c r="AD233" s="11" t="s">
        <v>1395</v>
      </c>
      <c r="AE233" s="11" t="s">
        <v>1165</v>
      </c>
    </row>
    <row r="234" spans="1:31">
      <c r="A234" s="28">
        <v>233</v>
      </c>
      <c r="B234" s="9" t="s">
        <v>1114</v>
      </c>
      <c r="C234" s="5">
        <v>202571003493506</v>
      </c>
      <c r="D234" s="4" t="s">
        <v>1093</v>
      </c>
      <c r="E234" s="4" t="s">
        <v>29</v>
      </c>
      <c r="F234" s="4" t="s">
        <v>660</v>
      </c>
      <c r="G234" s="4" t="s">
        <v>1083</v>
      </c>
      <c r="H234" s="4" t="s">
        <v>1074</v>
      </c>
      <c r="I234" s="4" t="s">
        <v>75</v>
      </c>
      <c r="J234" s="4" t="s">
        <v>661</v>
      </c>
      <c r="K234" s="4" t="s">
        <v>1075</v>
      </c>
      <c r="L234" s="4" t="s">
        <v>1115</v>
      </c>
      <c r="M234" s="4" t="s">
        <v>480</v>
      </c>
      <c r="N234" s="4" t="s">
        <v>1116</v>
      </c>
      <c r="O234" s="4" t="s">
        <v>291</v>
      </c>
      <c r="P234" s="4" t="s">
        <v>32</v>
      </c>
      <c r="Q234" s="4" t="s">
        <v>32</v>
      </c>
      <c r="R234" s="4" t="s">
        <v>1100</v>
      </c>
      <c r="S234" s="4" t="s">
        <v>1117</v>
      </c>
      <c r="T234" s="4" t="s">
        <v>33</v>
      </c>
      <c r="U234" s="4" t="s">
        <v>34</v>
      </c>
      <c r="V234" s="4" t="s">
        <v>32</v>
      </c>
      <c r="W234" s="11" t="s">
        <v>291</v>
      </c>
      <c r="X234" s="11" t="s">
        <v>1391</v>
      </c>
      <c r="Y234" s="6" t="s">
        <v>1158</v>
      </c>
      <c r="Z234" s="11" t="s">
        <v>1216</v>
      </c>
      <c r="AA234" s="6" t="s">
        <v>1385</v>
      </c>
      <c r="AB234" s="6" t="s">
        <v>1176</v>
      </c>
      <c r="AC234" s="8" t="s">
        <v>1171</v>
      </c>
      <c r="AD234" s="11" t="s">
        <v>1396</v>
      </c>
      <c r="AE234" s="11" t="s">
        <v>1165</v>
      </c>
    </row>
    <row r="235" spans="1:31">
      <c r="A235" s="28">
        <v>234</v>
      </c>
      <c r="B235" s="9" t="s">
        <v>1118</v>
      </c>
      <c r="C235" s="5">
        <v>202571003493556</v>
      </c>
      <c r="D235" s="4" t="s">
        <v>1093</v>
      </c>
      <c r="E235" s="4" t="s">
        <v>29</v>
      </c>
      <c r="F235" s="4" t="s">
        <v>660</v>
      </c>
      <c r="G235" s="4" t="s">
        <v>1083</v>
      </c>
      <c r="H235" s="4" t="s">
        <v>1074</v>
      </c>
      <c r="I235" s="4" t="s">
        <v>75</v>
      </c>
      <c r="J235" s="4" t="s">
        <v>661</v>
      </c>
      <c r="K235" s="4" t="s">
        <v>1075</v>
      </c>
      <c r="L235" s="4" t="s">
        <v>1119</v>
      </c>
      <c r="M235" s="4" t="s">
        <v>480</v>
      </c>
      <c r="N235" s="4" t="s">
        <v>1120</v>
      </c>
      <c r="O235" s="4" t="s">
        <v>291</v>
      </c>
      <c r="P235" s="4" t="s">
        <v>32</v>
      </c>
      <c r="Q235" s="4" t="s">
        <v>32</v>
      </c>
      <c r="R235" s="4" t="s">
        <v>65</v>
      </c>
      <c r="S235" s="4" t="s">
        <v>1121</v>
      </c>
      <c r="T235" s="4" t="s">
        <v>33</v>
      </c>
      <c r="U235" s="4" t="s">
        <v>34</v>
      </c>
      <c r="V235" s="4" t="s">
        <v>32</v>
      </c>
      <c r="W235" s="11" t="s">
        <v>291</v>
      </c>
      <c r="X235" s="11" t="s">
        <v>1397</v>
      </c>
      <c r="Y235" s="6" t="s">
        <v>1158</v>
      </c>
      <c r="Z235" s="11" t="s">
        <v>1216</v>
      </c>
      <c r="AA235" s="6" t="s">
        <v>1385</v>
      </c>
      <c r="AB235" s="6" t="s">
        <v>1176</v>
      </c>
      <c r="AC235" s="8" t="s">
        <v>1171</v>
      </c>
      <c r="AD235" s="11" t="s">
        <v>1398</v>
      </c>
      <c r="AE235" s="11" t="s">
        <v>1165</v>
      </c>
    </row>
    <row r="236" spans="1:31">
      <c r="A236" s="28">
        <v>235</v>
      </c>
      <c r="B236" s="9" t="s">
        <v>1122</v>
      </c>
      <c r="C236" s="5">
        <v>202571003493566</v>
      </c>
      <c r="D236" s="4" t="s">
        <v>1093</v>
      </c>
      <c r="E236" s="4" t="s">
        <v>29</v>
      </c>
      <c r="F236" s="4" t="s">
        <v>660</v>
      </c>
      <c r="G236" s="4" t="s">
        <v>1083</v>
      </c>
      <c r="H236" s="4" t="s">
        <v>1074</v>
      </c>
      <c r="I236" s="4" t="s">
        <v>75</v>
      </c>
      <c r="J236" s="4" t="s">
        <v>661</v>
      </c>
      <c r="K236" s="4" t="s">
        <v>1075</v>
      </c>
      <c r="L236" s="4" t="s">
        <v>1123</v>
      </c>
      <c r="M236" s="4" t="s">
        <v>480</v>
      </c>
      <c r="N236" s="4" t="s">
        <v>1124</v>
      </c>
      <c r="O236" s="4" t="s">
        <v>291</v>
      </c>
      <c r="P236" s="4" t="s">
        <v>32</v>
      </c>
      <c r="Q236" s="4" t="s">
        <v>32</v>
      </c>
      <c r="R236" s="4" t="s">
        <v>65</v>
      </c>
      <c r="S236" s="4" t="s">
        <v>1125</v>
      </c>
      <c r="T236" s="4" t="s">
        <v>33</v>
      </c>
      <c r="U236" s="4" t="s">
        <v>34</v>
      </c>
      <c r="V236" s="4" t="s">
        <v>32</v>
      </c>
      <c r="W236" s="11" t="s">
        <v>291</v>
      </c>
      <c r="X236" s="11" t="s">
        <v>1397</v>
      </c>
      <c r="Y236" s="6" t="s">
        <v>1158</v>
      </c>
      <c r="Z236" s="11" t="s">
        <v>1216</v>
      </c>
      <c r="AA236" s="6" t="s">
        <v>1385</v>
      </c>
      <c r="AB236" s="6" t="s">
        <v>1176</v>
      </c>
      <c r="AC236" s="8" t="s">
        <v>1171</v>
      </c>
      <c r="AD236" s="11" t="s">
        <v>1398</v>
      </c>
      <c r="AE236" s="11" t="s">
        <v>1165</v>
      </c>
    </row>
    <row r="237" spans="1:31">
      <c r="A237" s="28">
        <v>236</v>
      </c>
      <c r="B237" s="9" t="s">
        <v>1126</v>
      </c>
      <c r="C237" s="5">
        <v>202571003480346</v>
      </c>
      <c r="D237" s="4" t="s">
        <v>35</v>
      </c>
      <c r="E237" s="4" t="s">
        <v>29</v>
      </c>
      <c r="F237" s="4" t="s">
        <v>660</v>
      </c>
      <c r="G237" s="4" t="s">
        <v>1083</v>
      </c>
      <c r="H237" s="4" t="s">
        <v>1074</v>
      </c>
      <c r="I237" s="4" t="s">
        <v>75</v>
      </c>
      <c r="J237" s="4" t="s">
        <v>661</v>
      </c>
      <c r="K237" s="4" t="s">
        <v>1075</v>
      </c>
      <c r="L237" s="4" t="s">
        <v>1127</v>
      </c>
      <c r="M237" s="4" t="s">
        <v>480</v>
      </c>
      <c r="N237" s="4" t="s">
        <v>1128</v>
      </c>
      <c r="O237" s="4" t="s">
        <v>291</v>
      </c>
      <c r="P237" s="4" t="s">
        <v>32</v>
      </c>
      <c r="Q237" s="4" t="s">
        <v>32</v>
      </c>
      <c r="R237" s="4" t="s">
        <v>1100</v>
      </c>
      <c r="S237" s="4" t="s">
        <v>1129</v>
      </c>
      <c r="T237" s="4" t="s">
        <v>33</v>
      </c>
      <c r="U237" s="4" t="s">
        <v>34</v>
      </c>
      <c r="V237" s="4" t="s">
        <v>32</v>
      </c>
      <c r="W237" s="11" t="s">
        <v>291</v>
      </c>
      <c r="X237" s="11" t="s">
        <v>1391</v>
      </c>
      <c r="Y237" s="6" t="s">
        <v>1158</v>
      </c>
      <c r="Z237" s="11" t="s">
        <v>1216</v>
      </c>
      <c r="AA237" s="6" t="s">
        <v>1385</v>
      </c>
      <c r="AB237" s="6" t="s">
        <v>1176</v>
      </c>
      <c r="AC237" s="8" t="s">
        <v>1171</v>
      </c>
      <c r="AD237" s="11" t="s">
        <v>1395</v>
      </c>
      <c r="AE237" s="11" t="s">
        <v>1165</v>
      </c>
    </row>
    <row r="238" spans="1:31">
      <c r="A238" s="28">
        <v>237</v>
      </c>
      <c r="B238" s="9" t="s">
        <v>1130</v>
      </c>
      <c r="C238" s="5">
        <v>202571003480336</v>
      </c>
      <c r="D238" s="4" t="s">
        <v>35</v>
      </c>
      <c r="E238" s="4" t="s">
        <v>29</v>
      </c>
      <c r="F238" s="4" t="s">
        <v>660</v>
      </c>
      <c r="G238" s="4" t="s">
        <v>1083</v>
      </c>
      <c r="H238" s="4" t="s">
        <v>1074</v>
      </c>
      <c r="I238" s="4" t="s">
        <v>75</v>
      </c>
      <c r="J238" s="4" t="s">
        <v>661</v>
      </c>
      <c r="K238" s="4" t="s">
        <v>1075</v>
      </c>
      <c r="L238" s="4" t="s">
        <v>1131</v>
      </c>
      <c r="M238" s="4" t="s">
        <v>480</v>
      </c>
      <c r="N238" s="4" t="s">
        <v>1132</v>
      </c>
      <c r="O238" s="4" t="s">
        <v>291</v>
      </c>
      <c r="P238" s="4" t="s">
        <v>32</v>
      </c>
      <c r="Q238" s="4" t="s">
        <v>32</v>
      </c>
      <c r="R238" s="4" t="s">
        <v>1100</v>
      </c>
      <c r="S238" s="4" t="s">
        <v>1133</v>
      </c>
      <c r="T238" s="4" t="s">
        <v>33</v>
      </c>
      <c r="U238" s="4" t="s">
        <v>34</v>
      </c>
      <c r="V238" s="4" t="s">
        <v>32</v>
      </c>
      <c r="W238" s="11" t="s">
        <v>291</v>
      </c>
      <c r="X238" s="11" t="s">
        <v>1391</v>
      </c>
      <c r="Y238" s="6" t="s">
        <v>1158</v>
      </c>
      <c r="Z238" s="11" t="s">
        <v>1216</v>
      </c>
      <c r="AA238" s="6" t="s">
        <v>1385</v>
      </c>
      <c r="AB238" s="6" t="s">
        <v>1176</v>
      </c>
      <c r="AC238" s="8" t="s">
        <v>1171</v>
      </c>
      <c r="AD238" s="11" t="s">
        <v>1399</v>
      </c>
      <c r="AE238" s="11" t="s">
        <v>1165</v>
      </c>
    </row>
    <row r="239" spans="1:31">
      <c r="A239" s="28">
        <v>238</v>
      </c>
      <c r="B239" s="9" t="s">
        <v>1134</v>
      </c>
      <c r="C239" s="5">
        <v>202642000035469</v>
      </c>
      <c r="D239" s="4" t="s">
        <v>537</v>
      </c>
      <c r="E239" s="4" t="s">
        <v>29</v>
      </c>
      <c r="F239" s="4" t="s">
        <v>660</v>
      </c>
      <c r="G239" s="4" t="s">
        <v>47</v>
      </c>
      <c r="H239" s="4" t="s">
        <v>660</v>
      </c>
      <c r="I239" s="4" t="s">
        <v>43</v>
      </c>
      <c r="J239" s="4" t="s">
        <v>68</v>
      </c>
      <c r="K239" s="4" t="s">
        <v>68</v>
      </c>
      <c r="L239" s="4" t="s">
        <v>1135</v>
      </c>
      <c r="M239" s="4" t="s">
        <v>93</v>
      </c>
      <c r="N239" s="4" t="s">
        <v>1136</v>
      </c>
      <c r="O239" s="4" t="s">
        <v>44</v>
      </c>
      <c r="P239" s="4" t="s">
        <v>32</v>
      </c>
      <c r="Q239" s="4" t="s">
        <v>32</v>
      </c>
      <c r="R239" s="4" t="s">
        <v>1090</v>
      </c>
      <c r="S239" s="4" t="s">
        <v>1137</v>
      </c>
      <c r="T239" s="4" t="s">
        <v>33</v>
      </c>
      <c r="U239" s="4" t="s">
        <v>34</v>
      </c>
      <c r="V239" s="4" t="s">
        <v>32</v>
      </c>
      <c r="W239" s="11" t="s">
        <v>44</v>
      </c>
      <c r="X239" s="11" t="s">
        <v>1147</v>
      </c>
      <c r="Y239" s="11" t="s">
        <v>1147</v>
      </c>
      <c r="Z239" s="11" t="s">
        <v>1161</v>
      </c>
      <c r="AA239" s="11" t="s">
        <v>1162</v>
      </c>
      <c r="AB239" s="11" t="s">
        <v>1149</v>
      </c>
      <c r="AC239" s="11" t="s">
        <v>1150</v>
      </c>
      <c r="AD239" s="11" t="s">
        <v>1400</v>
      </c>
      <c r="AE239" s="11" t="s">
        <v>1151</v>
      </c>
    </row>
    <row r="240" spans="1:31">
      <c r="A240" s="28">
        <v>239</v>
      </c>
      <c r="B240" s="9" t="s">
        <v>1138</v>
      </c>
      <c r="C240" s="5">
        <v>19453</v>
      </c>
      <c r="D240" s="4" t="s">
        <v>1139</v>
      </c>
      <c r="E240" s="4" t="s">
        <v>29</v>
      </c>
      <c r="F240" s="4" t="s">
        <v>660</v>
      </c>
      <c r="G240" s="4" t="s">
        <v>62</v>
      </c>
      <c r="H240" s="4" t="s">
        <v>660</v>
      </c>
      <c r="I240" s="4" t="s">
        <v>365</v>
      </c>
      <c r="J240" s="4" t="s">
        <v>661</v>
      </c>
      <c r="K240" s="4" t="s">
        <v>661</v>
      </c>
      <c r="L240" s="4" t="s">
        <v>1140</v>
      </c>
      <c r="M240" s="4" t="s">
        <v>79</v>
      </c>
      <c r="N240" s="4" t="s">
        <v>1141</v>
      </c>
      <c r="O240" s="4" t="s">
        <v>88</v>
      </c>
      <c r="P240" s="4" t="s">
        <v>32</v>
      </c>
      <c r="Q240" s="4" t="s">
        <v>32</v>
      </c>
      <c r="R240" s="4" t="s">
        <v>480</v>
      </c>
      <c r="S240" s="4" t="s">
        <v>1142</v>
      </c>
      <c r="T240" s="4" t="s">
        <v>33</v>
      </c>
      <c r="U240" s="4" t="s">
        <v>34</v>
      </c>
      <c r="V240" s="4" t="s">
        <v>32</v>
      </c>
      <c r="W240" s="11" t="s">
        <v>88</v>
      </c>
      <c r="X240" s="15" t="s">
        <v>1401</v>
      </c>
      <c r="Y240" s="11" t="s">
        <v>1158</v>
      </c>
      <c r="Z240" s="11" t="s">
        <v>1290</v>
      </c>
      <c r="AA240" s="11" t="s">
        <v>1403</v>
      </c>
      <c r="AB240" s="11" t="s">
        <v>1149</v>
      </c>
      <c r="AC240" s="8" t="s">
        <v>1171</v>
      </c>
      <c r="AD240" s="11" t="s">
        <v>1404</v>
      </c>
      <c r="AE240" s="11" t="s">
        <v>1165</v>
      </c>
    </row>
    <row r="241" spans="1:31">
      <c r="A241" s="28">
        <v>240</v>
      </c>
      <c r="B241" s="9" t="s">
        <v>1138</v>
      </c>
      <c r="C241" s="5">
        <v>19454</v>
      </c>
      <c r="D241" s="4" t="s">
        <v>2688</v>
      </c>
      <c r="E241" s="4" t="s">
        <v>29</v>
      </c>
      <c r="F241" s="4" t="s">
        <v>2689</v>
      </c>
      <c r="G241" s="4" t="s">
        <v>62</v>
      </c>
      <c r="H241" s="4" t="s">
        <v>2689</v>
      </c>
      <c r="I241" s="4" t="s">
        <v>365</v>
      </c>
      <c r="J241" s="4" t="s">
        <v>661</v>
      </c>
      <c r="K241" s="4" t="s">
        <v>661</v>
      </c>
      <c r="L241" s="4" t="s">
        <v>1144</v>
      </c>
      <c r="M241" s="4" t="s">
        <v>2690</v>
      </c>
      <c r="N241" s="4" t="s">
        <v>2691</v>
      </c>
      <c r="O241" s="4" t="s">
        <v>88</v>
      </c>
      <c r="P241" s="4" t="s">
        <v>32</v>
      </c>
      <c r="Q241" s="4" t="s">
        <v>32</v>
      </c>
      <c r="R241" s="4" t="s">
        <v>2692</v>
      </c>
      <c r="S241" s="4" t="s">
        <v>2693</v>
      </c>
      <c r="T241" s="4" t="s">
        <v>33</v>
      </c>
      <c r="U241" s="4" t="s">
        <v>34</v>
      </c>
      <c r="V241" s="4"/>
      <c r="W241" s="11" t="s">
        <v>88</v>
      </c>
      <c r="X241" s="15" t="s">
        <v>1402</v>
      </c>
      <c r="Y241" s="11" t="s">
        <v>1158</v>
      </c>
      <c r="Z241" s="11" t="s">
        <v>1290</v>
      </c>
      <c r="AA241" s="11" t="s">
        <v>1403</v>
      </c>
      <c r="AB241" s="11" t="s">
        <v>1149</v>
      </c>
      <c r="AC241" s="8" t="s">
        <v>1171</v>
      </c>
      <c r="AD241" s="11" t="s">
        <v>1404</v>
      </c>
      <c r="AE241" s="11" t="s">
        <v>1165</v>
      </c>
    </row>
    <row r="242" spans="1:31">
      <c r="A242" s="28">
        <v>241</v>
      </c>
      <c r="B242" s="9" t="s">
        <v>1143</v>
      </c>
      <c r="C242" s="5">
        <v>202631000103886</v>
      </c>
      <c r="D242" s="4" t="s">
        <v>348</v>
      </c>
      <c r="E242" s="4" t="s">
        <v>29</v>
      </c>
      <c r="F242" s="4" t="s">
        <v>660</v>
      </c>
      <c r="G242" s="4" t="s">
        <v>62</v>
      </c>
      <c r="H242" s="4" t="s">
        <v>660</v>
      </c>
      <c r="I242" s="4" t="s">
        <v>365</v>
      </c>
      <c r="J242" s="4" t="s">
        <v>661</v>
      </c>
      <c r="K242" s="4" t="s">
        <v>661</v>
      </c>
      <c r="L242" s="4" t="s">
        <v>1144</v>
      </c>
      <c r="M242" s="4" t="s">
        <v>79</v>
      </c>
      <c r="N242" s="4" t="s">
        <v>1145</v>
      </c>
      <c r="O242" s="4" t="s">
        <v>88</v>
      </c>
      <c r="P242" s="4" t="s">
        <v>32</v>
      </c>
      <c r="Q242" s="4" t="s">
        <v>32</v>
      </c>
      <c r="R242" s="4" t="s">
        <v>480</v>
      </c>
      <c r="S242" s="4" t="s">
        <v>1146</v>
      </c>
      <c r="T242" s="4" t="s">
        <v>33</v>
      </c>
      <c r="U242" s="4" t="s">
        <v>34</v>
      </c>
      <c r="V242" s="4" t="s">
        <v>32</v>
      </c>
      <c r="W242" s="11" t="s">
        <v>88</v>
      </c>
      <c r="X242" s="15" t="s">
        <v>1401</v>
      </c>
      <c r="Y242" s="11" t="s">
        <v>1158</v>
      </c>
      <c r="Z242" s="11" t="s">
        <v>1290</v>
      </c>
      <c r="AA242" s="11" t="s">
        <v>1403</v>
      </c>
      <c r="AB242" s="11" t="s">
        <v>1149</v>
      </c>
      <c r="AC242" s="8" t="s">
        <v>1171</v>
      </c>
      <c r="AD242" s="11" t="s">
        <v>1404</v>
      </c>
      <c r="AE242" s="11" t="s">
        <v>1165</v>
      </c>
    </row>
    <row r="243" spans="1:31">
      <c r="A243" s="28">
        <v>242</v>
      </c>
      <c r="B243" s="9" t="s">
        <v>1143</v>
      </c>
      <c r="C243" s="5">
        <v>202631000103887</v>
      </c>
      <c r="D243" s="4" t="s">
        <v>2629</v>
      </c>
      <c r="E243" s="4" t="s">
        <v>29</v>
      </c>
      <c r="F243" s="4" t="s">
        <v>2689</v>
      </c>
      <c r="G243" s="4" t="s">
        <v>62</v>
      </c>
      <c r="H243" s="4" t="s">
        <v>2689</v>
      </c>
      <c r="I243" s="4" t="s">
        <v>365</v>
      </c>
      <c r="J243" s="4" t="s">
        <v>661</v>
      </c>
      <c r="K243" s="4" t="s">
        <v>661</v>
      </c>
      <c r="L243" s="4" t="s">
        <v>2694</v>
      </c>
      <c r="M243" s="4" t="s">
        <v>2690</v>
      </c>
      <c r="N243" s="4" t="s">
        <v>2695</v>
      </c>
      <c r="O243" s="4" t="s">
        <v>88</v>
      </c>
      <c r="P243" s="4" t="s">
        <v>32</v>
      </c>
      <c r="Q243" s="4" t="s">
        <v>32</v>
      </c>
      <c r="R243" s="4" t="s">
        <v>2692</v>
      </c>
      <c r="S243" s="4" t="s">
        <v>2696</v>
      </c>
      <c r="T243" s="4" t="s">
        <v>33</v>
      </c>
      <c r="U243" s="4" t="s">
        <v>34</v>
      </c>
      <c r="V243" s="41"/>
      <c r="W243" s="29" t="s">
        <v>88</v>
      </c>
      <c r="X243" s="15" t="s">
        <v>1402</v>
      </c>
      <c r="Y243" s="11" t="s">
        <v>1158</v>
      </c>
      <c r="Z243" s="11" t="s">
        <v>1290</v>
      </c>
      <c r="AA243" s="11" t="s">
        <v>1403</v>
      </c>
      <c r="AB243" s="11" t="s">
        <v>1149</v>
      </c>
      <c r="AC243" s="8" t="s">
        <v>1171</v>
      </c>
      <c r="AD243" s="11" t="s">
        <v>1404</v>
      </c>
      <c r="AE243" s="11" t="s">
        <v>1165</v>
      </c>
    </row>
  </sheetData>
  <autoFilter ref="A1:AE243">
    <sortState ref="A2:AE243">
      <sortCondition ref="A1:A243"/>
    </sortState>
  </autoFilter>
  <phoneticPr fontId="6" type="noConversion"/>
  <conditionalFormatting sqref="B1:B46 B51:B243">
    <cfRule type="duplicateValues" dxfId="5" priority="12"/>
  </conditionalFormatting>
  <conditionalFormatting sqref="C1:C46 C51:C243">
    <cfRule type="duplicateValues" dxfId="4" priority="14"/>
  </conditionalFormatting>
  <conditionalFormatting sqref="A1">
    <cfRule type="duplicateValues" dxfId="3" priority="3"/>
  </conditionalFormatting>
  <conditionalFormatting sqref="B47:B50">
    <cfRule type="duplicateValues" dxfId="2" priority="1"/>
  </conditionalFormatting>
  <conditionalFormatting sqref="C47:C50">
    <cfRule type="duplicateValues" dxfId="1" priority="2"/>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6"/>
  <sheetViews>
    <sheetView topLeftCell="G1" zoomScale="91" zoomScaleNormal="91" workbookViewId="0">
      <pane ySplit="4" topLeftCell="A29" activePane="bottomLeft" state="frozen"/>
      <selection activeCell="G1" sqref="G1"/>
      <selection pane="bottomLeft" activeCell="L21" sqref="L21"/>
    </sheetView>
  </sheetViews>
  <sheetFormatPr baseColWidth="10" defaultColWidth="11.42578125" defaultRowHeight="15"/>
  <cols>
    <col min="1" max="1" width="18.28515625" style="46" hidden="1" customWidth="1"/>
    <col min="2" max="2" width="0" style="46" hidden="1" customWidth="1"/>
    <col min="3" max="3" width="32.7109375" style="50" hidden="1" customWidth="1"/>
    <col min="4" max="4" width="34.85546875" style="50" hidden="1" customWidth="1"/>
    <col min="5" max="5" width="27.85546875" style="50" hidden="1" customWidth="1"/>
    <col min="6" max="6" width="15.28515625" style="50" hidden="1" customWidth="1"/>
    <col min="7" max="7" width="11.42578125" style="46"/>
    <col min="8" max="8" width="25.5703125" style="46" bestFit="1" customWidth="1"/>
    <col min="9" max="9" width="31.85546875" style="46" customWidth="1"/>
    <col min="10" max="10" width="28.42578125" style="46" customWidth="1"/>
    <col min="11" max="11" width="14.5703125" style="46" customWidth="1"/>
    <col min="12" max="16384" width="11.42578125" style="46"/>
  </cols>
  <sheetData>
    <row r="2" spans="1:11" ht="77.25" customHeight="1" thickBot="1">
      <c r="A2" s="42"/>
      <c r="B2" s="43"/>
      <c r="C2" s="44"/>
      <c r="D2" s="45" t="s">
        <v>2697</v>
      </c>
      <c r="E2" s="45"/>
      <c r="F2" s="45"/>
      <c r="H2" s="44"/>
      <c r="I2" s="47" t="s">
        <v>2698</v>
      </c>
      <c r="J2" s="45"/>
      <c r="K2" s="45"/>
    </row>
    <row r="3" spans="1:11" ht="16.5" customHeight="1" thickBot="1">
      <c r="A3" s="48"/>
      <c r="B3" s="43"/>
      <c r="C3" s="49" t="s">
        <v>2699</v>
      </c>
      <c r="D3" s="49"/>
      <c r="E3" s="49"/>
      <c r="F3" s="49"/>
      <c r="H3" s="49" t="s">
        <v>2732</v>
      </c>
      <c r="I3" s="49"/>
      <c r="J3" s="49"/>
      <c r="K3" s="49"/>
    </row>
    <row r="4" spans="1:11">
      <c r="H4" s="51" t="s">
        <v>23</v>
      </c>
      <c r="I4" s="51" t="s">
        <v>2700</v>
      </c>
      <c r="J4" s="51" t="s">
        <v>24</v>
      </c>
      <c r="K4" s="51" t="s">
        <v>21</v>
      </c>
    </row>
    <row r="5" spans="1:11">
      <c r="H5" s="88" t="s">
        <v>1179</v>
      </c>
      <c r="I5" s="88" t="s">
        <v>133</v>
      </c>
      <c r="J5" s="89" t="s">
        <v>133</v>
      </c>
      <c r="K5" s="92">
        <v>5</v>
      </c>
    </row>
    <row r="6" spans="1:11">
      <c r="H6" s="90" t="s">
        <v>1634</v>
      </c>
      <c r="I6" s="90" t="s">
        <v>2236</v>
      </c>
      <c r="J6" s="89" t="s">
        <v>1470</v>
      </c>
      <c r="K6" s="92">
        <v>1</v>
      </c>
    </row>
    <row r="7" spans="1:11">
      <c r="H7" s="91"/>
      <c r="I7" s="91"/>
      <c r="J7" s="89" t="s">
        <v>2236</v>
      </c>
      <c r="K7" s="92">
        <v>4</v>
      </c>
    </row>
    <row r="8" spans="1:11">
      <c r="H8" s="90" t="s">
        <v>1290</v>
      </c>
      <c r="I8" s="88" t="s">
        <v>682</v>
      </c>
      <c r="J8" s="89" t="s">
        <v>682</v>
      </c>
      <c r="K8" s="92">
        <v>1</v>
      </c>
    </row>
    <row r="9" spans="1:11">
      <c r="H9" s="91"/>
      <c r="I9" s="90" t="s">
        <v>2360</v>
      </c>
      <c r="J9" s="89" t="s">
        <v>1562</v>
      </c>
      <c r="K9" s="92">
        <v>2</v>
      </c>
    </row>
    <row r="10" spans="1:11">
      <c r="H10" s="91"/>
      <c r="I10" s="91"/>
      <c r="J10" s="89" t="s">
        <v>1369</v>
      </c>
      <c r="K10" s="92">
        <v>1</v>
      </c>
    </row>
    <row r="11" spans="1:11">
      <c r="H11" s="91"/>
      <c r="I11" s="90" t="s">
        <v>130</v>
      </c>
      <c r="J11" s="89" t="s">
        <v>2558</v>
      </c>
      <c r="K11" s="92">
        <v>5</v>
      </c>
    </row>
    <row r="12" spans="1:11">
      <c r="H12" s="91"/>
      <c r="I12" s="91"/>
      <c r="J12" s="89" t="s">
        <v>1206</v>
      </c>
      <c r="K12" s="92">
        <v>1</v>
      </c>
    </row>
    <row r="13" spans="1:11">
      <c r="H13" s="91"/>
      <c r="I13" s="91"/>
      <c r="J13" s="89" t="s">
        <v>1181</v>
      </c>
      <c r="K13" s="92">
        <v>7</v>
      </c>
    </row>
    <row r="14" spans="1:11">
      <c r="H14" s="91"/>
      <c r="I14" s="90" t="s">
        <v>88</v>
      </c>
      <c r="J14" s="89" t="s">
        <v>1290</v>
      </c>
      <c r="K14" s="92">
        <v>4</v>
      </c>
    </row>
    <row r="15" spans="1:11">
      <c r="H15" s="91"/>
      <c r="I15" s="91"/>
      <c r="J15" s="89" t="s">
        <v>1403</v>
      </c>
      <c r="K15" s="92">
        <v>4</v>
      </c>
    </row>
    <row r="16" spans="1:11">
      <c r="H16" s="91"/>
      <c r="I16" s="91"/>
      <c r="J16" s="89" t="s">
        <v>1351</v>
      </c>
      <c r="K16" s="92">
        <v>5</v>
      </c>
    </row>
    <row r="17" spans="8:11">
      <c r="H17" s="90" t="s">
        <v>1154</v>
      </c>
      <c r="I17" s="90" t="s">
        <v>1496</v>
      </c>
      <c r="J17" s="89" t="s">
        <v>1358</v>
      </c>
      <c r="K17" s="92">
        <v>71</v>
      </c>
    </row>
    <row r="18" spans="8:11">
      <c r="H18" s="91"/>
      <c r="I18" s="91"/>
      <c r="J18" s="89" t="s">
        <v>2593</v>
      </c>
      <c r="K18" s="92">
        <v>1</v>
      </c>
    </row>
    <row r="19" spans="8:11">
      <c r="H19" s="90" t="s">
        <v>1470</v>
      </c>
      <c r="I19" s="88" t="s">
        <v>1304</v>
      </c>
      <c r="J19" s="89" t="s">
        <v>1304</v>
      </c>
      <c r="K19" s="92">
        <v>2</v>
      </c>
    </row>
    <row r="20" spans="8:11">
      <c r="H20" s="91"/>
      <c r="I20" s="88" t="s">
        <v>569</v>
      </c>
      <c r="J20" s="89" t="s">
        <v>1300</v>
      </c>
      <c r="K20" s="92">
        <v>1</v>
      </c>
    </row>
    <row r="21" spans="8:11">
      <c r="H21" s="88" t="s">
        <v>1173</v>
      </c>
      <c r="I21" s="88" t="s">
        <v>1269</v>
      </c>
      <c r="J21" s="89" t="s">
        <v>1269</v>
      </c>
      <c r="K21" s="92">
        <v>1</v>
      </c>
    </row>
    <row r="22" spans="8:11">
      <c r="H22" s="90" t="s">
        <v>1216</v>
      </c>
      <c r="I22" s="90" t="s">
        <v>291</v>
      </c>
      <c r="J22" s="89" t="s">
        <v>1385</v>
      </c>
      <c r="K22" s="92">
        <v>12</v>
      </c>
    </row>
    <row r="23" spans="8:11">
      <c r="H23" s="91"/>
      <c r="I23" s="91"/>
      <c r="J23" s="89" t="s">
        <v>291</v>
      </c>
      <c r="K23" s="92">
        <v>25</v>
      </c>
    </row>
    <row r="24" spans="8:11">
      <c r="H24" s="91"/>
      <c r="I24" s="88" t="s">
        <v>1063</v>
      </c>
      <c r="J24" s="89" t="s">
        <v>1380</v>
      </c>
      <c r="K24" s="92">
        <v>1</v>
      </c>
    </row>
    <row r="25" spans="8:11">
      <c r="H25" s="88" t="s">
        <v>1189</v>
      </c>
      <c r="I25" s="88" t="s">
        <v>102</v>
      </c>
      <c r="J25" s="89" t="s">
        <v>1854</v>
      </c>
      <c r="K25" s="92">
        <v>1</v>
      </c>
    </row>
    <row r="26" spans="8:11">
      <c r="H26" s="90" t="s">
        <v>1161</v>
      </c>
      <c r="I26" s="90" t="s">
        <v>55</v>
      </c>
      <c r="J26" s="89" t="s">
        <v>1946</v>
      </c>
      <c r="K26" s="92">
        <v>2</v>
      </c>
    </row>
    <row r="27" spans="8:11">
      <c r="H27" s="91"/>
      <c r="I27" s="91"/>
      <c r="J27" s="89" t="s">
        <v>1966</v>
      </c>
      <c r="K27" s="92">
        <v>1</v>
      </c>
    </row>
    <row r="28" spans="8:11">
      <c r="H28" s="91"/>
      <c r="I28" s="90" t="s">
        <v>2031</v>
      </c>
      <c r="J28" s="89" t="s">
        <v>1167</v>
      </c>
      <c r="K28" s="92">
        <v>1</v>
      </c>
    </row>
    <row r="29" spans="8:11">
      <c r="H29" s="91"/>
      <c r="I29" s="91"/>
      <c r="J29" s="89" t="s">
        <v>1175</v>
      </c>
      <c r="K29" s="92">
        <v>3</v>
      </c>
    </row>
    <row r="30" spans="8:11">
      <c r="H30" s="91"/>
      <c r="I30" s="91"/>
      <c r="J30" s="89" t="s">
        <v>1178</v>
      </c>
      <c r="K30" s="92">
        <v>1</v>
      </c>
    </row>
    <row r="31" spans="8:11">
      <c r="H31" s="90" t="s">
        <v>1174</v>
      </c>
      <c r="I31" s="90" t="s">
        <v>313</v>
      </c>
      <c r="J31" s="89" t="s">
        <v>1227</v>
      </c>
      <c r="K31" s="92">
        <v>6</v>
      </c>
    </row>
    <row r="32" spans="8:11">
      <c r="H32" s="91"/>
      <c r="I32" s="91"/>
      <c r="J32" s="89" t="s">
        <v>1236</v>
      </c>
      <c r="K32" s="92">
        <v>3</v>
      </c>
    </row>
    <row r="33" spans="8:11">
      <c r="H33" s="91"/>
      <c r="I33" s="91"/>
      <c r="J33" s="89" t="s">
        <v>1225</v>
      </c>
      <c r="K33" s="92">
        <v>1</v>
      </c>
    </row>
    <row r="34" spans="8:11">
      <c r="H34" s="91"/>
      <c r="I34" s="90" t="s">
        <v>1794</v>
      </c>
      <c r="J34" s="89" t="s">
        <v>1243</v>
      </c>
      <c r="K34" s="92">
        <v>2</v>
      </c>
    </row>
    <row r="35" spans="8:11">
      <c r="H35" s="91"/>
      <c r="I35" s="91"/>
      <c r="J35" s="89" t="s">
        <v>1320</v>
      </c>
      <c r="K35" s="92">
        <v>1</v>
      </c>
    </row>
    <row r="36" spans="8:11">
      <c r="H36" s="91"/>
      <c r="I36" s="88" t="s">
        <v>344</v>
      </c>
      <c r="J36" s="89" t="s">
        <v>1246</v>
      </c>
      <c r="K36" s="92">
        <v>1</v>
      </c>
    </row>
    <row r="37" spans="8:11">
      <c r="H37" s="90" t="s">
        <v>1166</v>
      </c>
      <c r="I37" s="90" t="s">
        <v>462</v>
      </c>
      <c r="J37" s="89" t="s">
        <v>462</v>
      </c>
      <c r="K37" s="92">
        <v>1</v>
      </c>
    </row>
    <row r="38" spans="8:11">
      <c r="H38" s="91"/>
      <c r="I38" s="91"/>
      <c r="J38" s="89" t="s">
        <v>1273</v>
      </c>
      <c r="K38" s="92">
        <v>1</v>
      </c>
    </row>
    <row r="39" spans="8:11">
      <c r="H39" s="91"/>
      <c r="I39" s="90" t="s">
        <v>2574</v>
      </c>
      <c r="J39" s="89" t="s">
        <v>1221</v>
      </c>
      <c r="K39" s="92">
        <v>1</v>
      </c>
    </row>
    <row r="40" spans="8:11">
      <c r="H40" s="91"/>
      <c r="I40" s="91"/>
      <c r="J40" s="89" t="s">
        <v>2408</v>
      </c>
      <c r="K40" s="92">
        <v>1</v>
      </c>
    </row>
    <row r="41" spans="8:11">
      <c r="H41" s="91"/>
      <c r="I41" s="88" t="s">
        <v>397</v>
      </c>
      <c r="J41" s="89" t="s">
        <v>1266</v>
      </c>
      <c r="K41" s="92">
        <v>13</v>
      </c>
    </row>
    <row r="42" spans="8:11">
      <c r="H42" s="90" t="s">
        <v>1164</v>
      </c>
      <c r="I42" s="90" t="s">
        <v>63</v>
      </c>
      <c r="J42" s="89" t="s">
        <v>1279</v>
      </c>
      <c r="K42" s="92">
        <v>2</v>
      </c>
    </row>
    <row r="43" spans="8:11">
      <c r="H43" s="91"/>
      <c r="I43" s="91"/>
      <c r="J43" s="89" t="s">
        <v>63</v>
      </c>
      <c r="K43" s="92">
        <v>6</v>
      </c>
    </row>
    <row r="44" spans="8:11">
      <c r="H44" s="91"/>
      <c r="I44" s="91"/>
      <c r="J44" s="89" t="s">
        <v>1260</v>
      </c>
      <c r="K44" s="92">
        <v>2</v>
      </c>
    </row>
    <row r="45" spans="8:11">
      <c r="H45" s="88" t="s">
        <v>1340</v>
      </c>
      <c r="I45" s="88" t="s">
        <v>656</v>
      </c>
      <c r="J45" s="89" t="s">
        <v>1341</v>
      </c>
      <c r="K45" s="92">
        <v>1</v>
      </c>
    </row>
    <row r="46" spans="8:11">
      <c r="H46" s="52" t="s">
        <v>2731</v>
      </c>
      <c r="I46" s="52"/>
      <c r="J46" s="52"/>
      <c r="K46" s="51">
        <f>SUM(K5:K45)</f>
        <v>205</v>
      </c>
    </row>
  </sheetData>
  <mergeCells count="27">
    <mergeCell ref="I42:I44"/>
    <mergeCell ref="H46:J46"/>
    <mergeCell ref="I22:I23"/>
    <mergeCell ref="H26:H30"/>
    <mergeCell ref="I26:I27"/>
    <mergeCell ref="I28:I30"/>
    <mergeCell ref="H31:H36"/>
    <mergeCell ref="I31:I33"/>
    <mergeCell ref="I34:I35"/>
    <mergeCell ref="H6:H7"/>
    <mergeCell ref="I6:I7"/>
    <mergeCell ref="H8:H16"/>
    <mergeCell ref="I9:I10"/>
    <mergeCell ref="I11:I13"/>
    <mergeCell ref="H17:H18"/>
    <mergeCell ref="I17:I18"/>
    <mergeCell ref="H37:H41"/>
    <mergeCell ref="I37:I38"/>
    <mergeCell ref="I39:I40"/>
    <mergeCell ref="H42:H44"/>
    <mergeCell ref="I14:I16"/>
    <mergeCell ref="H19:H20"/>
    <mergeCell ref="H22:H24"/>
    <mergeCell ref="D2:F2"/>
    <mergeCell ref="I2:K2"/>
    <mergeCell ref="C3:F3"/>
    <mergeCell ref="H3:K3"/>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40"/>
  <sheetViews>
    <sheetView topLeftCell="A10" workbookViewId="0">
      <selection activeCell="F27" sqref="F27"/>
    </sheetView>
  </sheetViews>
  <sheetFormatPr baseColWidth="10" defaultColWidth="11.42578125" defaultRowHeight="15"/>
  <cols>
    <col min="1" max="1" width="11.42578125" style="59"/>
    <col min="2" max="2" width="24.5703125" style="59" customWidth="1"/>
    <col min="3" max="3" width="11.42578125" style="59"/>
    <col min="4" max="4" width="14.140625" style="59" customWidth="1"/>
    <col min="5" max="5" width="14.42578125" style="59" customWidth="1"/>
    <col min="6" max="8" width="11.42578125" style="59"/>
    <col min="9" max="11" width="11.42578125" style="59" customWidth="1"/>
    <col min="12" max="15" width="11.42578125" style="59" hidden="1" customWidth="1"/>
    <col min="16" max="16" width="11.42578125" style="59"/>
    <col min="17" max="17" width="6.7109375" style="59" customWidth="1"/>
    <col min="18" max="22" width="11.42578125" style="59"/>
    <col min="23" max="25" width="11.42578125" style="59" customWidth="1"/>
    <col min="26" max="29" width="11.42578125" style="59" hidden="1" customWidth="1"/>
    <col min="30" max="16384" width="11.42578125" style="59"/>
  </cols>
  <sheetData>
    <row r="2" spans="2:30">
      <c r="B2" s="57" t="s">
        <v>2704</v>
      </c>
      <c r="C2" s="58"/>
      <c r="D2" s="58"/>
      <c r="E2" s="58"/>
      <c r="F2" s="58"/>
      <c r="G2" s="58"/>
      <c r="H2" s="58"/>
      <c r="I2" s="58"/>
      <c r="J2" s="58"/>
      <c r="K2" s="58"/>
      <c r="L2" s="58"/>
      <c r="M2" s="58"/>
      <c r="N2" s="58"/>
      <c r="O2" s="58"/>
      <c r="P2" s="58"/>
      <c r="R2" s="60" t="s">
        <v>2705</v>
      </c>
      <c r="S2" s="60"/>
      <c r="T2" s="60"/>
      <c r="U2" s="60"/>
      <c r="V2" s="60"/>
      <c r="W2" s="60"/>
      <c r="X2" s="60"/>
      <c r="Y2" s="60"/>
      <c r="Z2" s="60"/>
      <c r="AA2" s="60"/>
      <c r="AB2" s="60"/>
      <c r="AC2" s="60"/>
      <c r="AD2" s="60"/>
    </row>
    <row r="3" spans="2:30">
      <c r="B3" s="61" t="s">
        <v>2706</v>
      </c>
      <c r="C3" s="61"/>
      <c r="D3" s="61"/>
      <c r="E3" s="61"/>
      <c r="F3" s="62" t="s">
        <v>2707</v>
      </c>
      <c r="G3" s="63" t="s">
        <v>2708</v>
      </c>
      <c r="H3" s="63" t="s">
        <v>2709</v>
      </c>
      <c r="I3" s="63" t="s">
        <v>2710</v>
      </c>
      <c r="J3" s="63" t="s">
        <v>2711</v>
      </c>
      <c r="K3" s="63" t="s">
        <v>2712</v>
      </c>
      <c r="L3" s="63" t="s">
        <v>2713</v>
      </c>
      <c r="M3" s="63" t="s">
        <v>2714</v>
      </c>
      <c r="N3" s="63" t="s">
        <v>2715</v>
      </c>
      <c r="O3" s="63" t="s">
        <v>2716</v>
      </c>
      <c r="P3" s="63" t="s">
        <v>2717</v>
      </c>
      <c r="R3" s="64" t="s">
        <v>2718</v>
      </c>
      <c r="S3" s="64"/>
      <c r="T3" s="65" t="s">
        <v>2707</v>
      </c>
      <c r="U3" s="65" t="s">
        <v>2708</v>
      </c>
      <c r="V3" s="65" t="s">
        <v>2709</v>
      </c>
      <c r="W3" s="65" t="s">
        <v>2710</v>
      </c>
      <c r="X3" s="65" t="s">
        <v>2711</v>
      </c>
      <c r="Y3" s="65" t="s">
        <v>2712</v>
      </c>
      <c r="Z3" s="65" t="s">
        <v>2713</v>
      </c>
      <c r="AA3" s="65" t="s">
        <v>2714</v>
      </c>
      <c r="AB3" s="65" t="s">
        <v>2715</v>
      </c>
      <c r="AC3" s="65" t="s">
        <v>2716</v>
      </c>
      <c r="AD3" s="65" t="s">
        <v>2717</v>
      </c>
    </row>
    <row r="4" spans="2:30" ht="25.5">
      <c r="B4" s="66" t="s">
        <v>2719</v>
      </c>
      <c r="C4" s="66"/>
      <c r="D4" s="67" t="s">
        <v>2720</v>
      </c>
      <c r="E4" s="68" t="s">
        <v>2721</v>
      </c>
      <c r="F4" s="68">
        <v>1</v>
      </c>
      <c r="G4" s="68">
        <v>5</v>
      </c>
      <c r="H4" s="68">
        <v>9</v>
      </c>
      <c r="I4" s="68">
        <v>2</v>
      </c>
      <c r="J4" s="68">
        <v>2</v>
      </c>
      <c r="K4" s="68">
        <v>0</v>
      </c>
      <c r="L4" s="68">
        <v>0</v>
      </c>
      <c r="M4" s="68">
        <v>0</v>
      </c>
      <c r="N4" s="68">
        <v>0</v>
      </c>
      <c r="O4" s="68">
        <v>0</v>
      </c>
      <c r="P4" s="69">
        <f>+SUM(F4:O4)+SUM(F5:O5)</f>
        <v>1215</v>
      </c>
      <c r="R4" s="64"/>
      <c r="S4" s="64"/>
      <c r="T4" s="70">
        <v>14</v>
      </c>
      <c r="U4" s="70">
        <v>504</v>
      </c>
      <c r="V4" s="70">
        <v>61</v>
      </c>
      <c r="W4" s="70">
        <v>292</v>
      </c>
      <c r="X4" s="70">
        <v>120</v>
      </c>
      <c r="Y4" s="70">
        <v>205</v>
      </c>
      <c r="Z4" s="70">
        <f t="shared" ref="Y4:AC4" si="0">+L4</f>
        <v>0</v>
      </c>
      <c r="AA4" s="70">
        <f t="shared" si="0"/>
        <v>0</v>
      </c>
      <c r="AB4" s="70">
        <f t="shared" si="0"/>
        <v>0</v>
      </c>
      <c r="AC4" s="70">
        <f t="shared" si="0"/>
        <v>0</v>
      </c>
      <c r="AD4" s="71">
        <f>SUM(T4:AC4)</f>
        <v>1196</v>
      </c>
    </row>
    <row r="5" spans="2:30" ht="51">
      <c r="B5" s="66"/>
      <c r="C5" s="66"/>
      <c r="D5" s="67"/>
      <c r="E5" s="68" t="s">
        <v>2718</v>
      </c>
      <c r="F5" s="68">
        <v>14</v>
      </c>
      <c r="G5" s="68">
        <v>504</v>
      </c>
      <c r="H5" s="68">
        <v>61</v>
      </c>
      <c r="I5" s="68">
        <v>292</v>
      </c>
      <c r="J5" s="68">
        <v>120</v>
      </c>
      <c r="K5" s="68">
        <v>205</v>
      </c>
      <c r="L5" s="68">
        <v>0</v>
      </c>
      <c r="M5" s="68">
        <v>0</v>
      </c>
      <c r="N5" s="68">
        <v>0</v>
      </c>
      <c r="O5" s="68">
        <v>0</v>
      </c>
      <c r="P5" s="72"/>
    </row>
    <row r="6" spans="2:30" ht="25.5">
      <c r="B6" s="66"/>
      <c r="C6" s="66"/>
      <c r="D6" s="68" t="s">
        <v>2722</v>
      </c>
      <c r="E6" s="68" t="s">
        <v>2723</v>
      </c>
      <c r="F6" s="68">
        <v>0</v>
      </c>
      <c r="G6" s="68">
        <v>119</v>
      </c>
      <c r="H6" s="68">
        <v>234</v>
      </c>
      <c r="I6" s="68">
        <v>139</v>
      </c>
      <c r="J6" s="68">
        <v>111</v>
      </c>
      <c r="K6" s="68">
        <v>0</v>
      </c>
      <c r="L6" s="68">
        <v>0</v>
      </c>
      <c r="M6" s="68">
        <v>0</v>
      </c>
      <c r="N6" s="68">
        <v>0</v>
      </c>
      <c r="O6" s="68">
        <v>0</v>
      </c>
      <c r="P6" s="73">
        <f>SUM(F6:O6)</f>
        <v>603</v>
      </c>
    </row>
    <row r="7" spans="2:30">
      <c r="B7" s="74" t="s">
        <v>2724</v>
      </c>
      <c r="C7" s="74"/>
      <c r="D7" s="74"/>
      <c r="E7" s="74"/>
      <c r="F7" s="75">
        <f t="shared" ref="F7:K7" si="1">SUM(F4:F6)</f>
        <v>15</v>
      </c>
      <c r="G7" s="75">
        <f t="shared" si="1"/>
        <v>628</v>
      </c>
      <c r="H7" s="75">
        <f t="shared" si="1"/>
        <v>304</v>
      </c>
      <c r="I7" s="73">
        <f t="shared" si="1"/>
        <v>433</v>
      </c>
      <c r="J7" s="76">
        <f>SUM(J4:J6)</f>
        <v>233</v>
      </c>
      <c r="K7" s="76">
        <f t="shared" si="1"/>
        <v>205</v>
      </c>
      <c r="L7" s="76">
        <f>SUM(L4:L6)</f>
        <v>0</v>
      </c>
      <c r="M7" s="76">
        <f>SUM(M4:M6)</f>
        <v>0</v>
      </c>
      <c r="N7" s="76">
        <f>+SUM(N4:N6)</f>
        <v>0</v>
      </c>
      <c r="O7" s="76">
        <f>+SUM(O4:O6)</f>
        <v>0</v>
      </c>
      <c r="P7" s="75">
        <f>SUM(P4:P6)</f>
        <v>1818</v>
      </c>
    </row>
    <row r="10" spans="2:30">
      <c r="B10" s="77" t="s">
        <v>2725</v>
      </c>
      <c r="C10" s="78"/>
      <c r="D10" s="78"/>
      <c r="E10" s="79"/>
    </row>
    <row r="11" spans="2:30" ht="25.5">
      <c r="B11" s="80" t="s">
        <v>2726</v>
      </c>
      <c r="C11" s="81" t="s">
        <v>2727</v>
      </c>
      <c r="D11" s="81" t="s">
        <v>2728</v>
      </c>
      <c r="E11" s="81" t="s">
        <v>2729</v>
      </c>
    </row>
    <row r="12" spans="2:30">
      <c r="B12" s="82" t="s">
        <v>1179</v>
      </c>
      <c r="C12" s="83">
        <v>0</v>
      </c>
      <c r="D12" s="83">
        <v>5</v>
      </c>
      <c r="E12" s="83">
        <v>0</v>
      </c>
    </row>
    <row r="13" spans="2:30">
      <c r="B13" s="82" t="s">
        <v>1462</v>
      </c>
      <c r="C13" s="83">
        <v>0</v>
      </c>
      <c r="D13" s="83">
        <v>0</v>
      </c>
      <c r="E13" s="83">
        <v>0</v>
      </c>
    </row>
    <row r="14" spans="2:30">
      <c r="B14" s="82" t="s">
        <v>1159</v>
      </c>
      <c r="C14" s="83">
        <v>0</v>
      </c>
      <c r="D14" s="83">
        <v>0</v>
      </c>
      <c r="E14" s="83">
        <v>0</v>
      </c>
    </row>
    <row r="15" spans="2:30">
      <c r="B15" s="82" t="s">
        <v>1634</v>
      </c>
      <c r="C15" s="83">
        <v>0</v>
      </c>
      <c r="D15" s="83">
        <v>5</v>
      </c>
      <c r="E15" s="83">
        <v>0</v>
      </c>
    </row>
    <row r="16" spans="2:30">
      <c r="B16" s="82" t="s">
        <v>1290</v>
      </c>
      <c r="C16" s="83">
        <v>0</v>
      </c>
      <c r="D16" s="83">
        <v>30</v>
      </c>
      <c r="E16" s="83">
        <v>0</v>
      </c>
    </row>
    <row r="17" spans="2:5">
      <c r="B17" s="82" t="s">
        <v>1465</v>
      </c>
      <c r="C17" s="83">
        <v>0</v>
      </c>
      <c r="D17" s="83">
        <v>0</v>
      </c>
      <c r="E17" s="83">
        <v>0</v>
      </c>
    </row>
    <row r="18" spans="2:5">
      <c r="B18" s="82" t="s">
        <v>1148</v>
      </c>
      <c r="C18" s="83">
        <v>0</v>
      </c>
      <c r="D18" s="83">
        <v>0</v>
      </c>
      <c r="E18" s="83">
        <v>0</v>
      </c>
    </row>
    <row r="19" spans="2:5">
      <c r="B19" s="82" t="s">
        <v>1467</v>
      </c>
      <c r="C19" s="83">
        <v>0</v>
      </c>
      <c r="D19" s="83">
        <v>0</v>
      </c>
      <c r="E19" s="83">
        <v>0</v>
      </c>
    </row>
    <row r="20" spans="2:5">
      <c r="B20" s="82" t="s">
        <v>1154</v>
      </c>
      <c r="C20" s="83">
        <v>0</v>
      </c>
      <c r="D20" s="83">
        <v>72</v>
      </c>
      <c r="E20" s="83">
        <v>0</v>
      </c>
    </row>
    <row r="21" spans="2:5">
      <c r="B21" s="82" t="s">
        <v>1468</v>
      </c>
      <c r="C21" s="83">
        <v>0</v>
      </c>
      <c r="D21" s="83">
        <v>0</v>
      </c>
      <c r="E21" s="83">
        <v>0</v>
      </c>
    </row>
    <row r="22" spans="2:5">
      <c r="B22" s="82" t="s">
        <v>1470</v>
      </c>
      <c r="C22" s="83">
        <v>0</v>
      </c>
      <c r="D22" s="83">
        <v>3</v>
      </c>
      <c r="E22" s="83">
        <v>0</v>
      </c>
    </row>
    <row r="23" spans="2:5">
      <c r="B23" s="82" t="s">
        <v>1173</v>
      </c>
      <c r="C23" s="83">
        <v>0</v>
      </c>
      <c r="D23" s="83">
        <v>1</v>
      </c>
      <c r="E23" s="83">
        <v>0</v>
      </c>
    </row>
    <row r="24" spans="2:5">
      <c r="B24" s="82" t="s">
        <v>1216</v>
      </c>
      <c r="C24" s="83">
        <v>0</v>
      </c>
      <c r="D24" s="83">
        <v>38</v>
      </c>
      <c r="E24" s="83">
        <v>0</v>
      </c>
    </row>
    <row r="25" spans="2:5">
      <c r="B25" s="82" t="s">
        <v>1189</v>
      </c>
      <c r="C25" s="83">
        <v>0</v>
      </c>
      <c r="D25" s="83">
        <v>1</v>
      </c>
      <c r="E25" s="83">
        <v>0</v>
      </c>
    </row>
    <row r="26" spans="2:5">
      <c r="B26" s="82" t="s">
        <v>1474</v>
      </c>
      <c r="C26" s="83">
        <v>0</v>
      </c>
      <c r="D26" s="83">
        <v>0</v>
      </c>
      <c r="E26" s="83">
        <v>0</v>
      </c>
    </row>
    <row r="27" spans="2:5">
      <c r="B27" s="84" t="s">
        <v>1161</v>
      </c>
      <c r="C27" s="83">
        <v>0</v>
      </c>
      <c r="D27" s="83">
        <v>8</v>
      </c>
      <c r="E27" s="83">
        <v>0</v>
      </c>
    </row>
    <row r="28" spans="2:5">
      <c r="B28" s="84" t="s">
        <v>1174</v>
      </c>
      <c r="C28" s="83">
        <v>0</v>
      </c>
      <c r="D28" s="83">
        <v>14</v>
      </c>
      <c r="E28" s="83">
        <v>0</v>
      </c>
    </row>
    <row r="29" spans="2:5">
      <c r="B29" s="84" t="s">
        <v>2063</v>
      </c>
      <c r="C29" s="83">
        <v>0</v>
      </c>
      <c r="D29" s="83">
        <v>0</v>
      </c>
      <c r="E29" s="83">
        <v>0</v>
      </c>
    </row>
    <row r="30" spans="2:5">
      <c r="B30" s="82" t="s">
        <v>1476</v>
      </c>
      <c r="C30" s="83">
        <v>0</v>
      </c>
      <c r="D30" s="83">
        <v>0</v>
      </c>
      <c r="E30" s="83">
        <v>0</v>
      </c>
    </row>
    <row r="31" spans="2:5">
      <c r="B31" s="82" t="s">
        <v>2701</v>
      </c>
      <c r="C31" s="83">
        <v>0</v>
      </c>
      <c r="D31" s="83">
        <v>0</v>
      </c>
      <c r="E31" s="83">
        <v>0</v>
      </c>
    </row>
    <row r="32" spans="2:5">
      <c r="B32" s="82" t="s">
        <v>1478</v>
      </c>
      <c r="C32" s="83">
        <v>0</v>
      </c>
      <c r="D32" s="83">
        <v>0</v>
      </c>
      <c r="E32" s="83">
        <v>0</v>
      </c>
    </row>
    <row r="33" spans="2:5">
      <c r="B33" s="82" t="s">
        <v>2135</v>
      </c>
      <c r="C33" s="83">
        <v>0</v>
      </c>
      <c r="D33" s="83">
        <v>0</v>
      </c>
      <c r="E33" s="83">
        <v>0</v>
      </c>
    </row>
    <row r="34" spans="2:5">
      <c r="B34" s="82" t="s">
        <v>1166</v>
      </c>
      <c r="C34" s="83">
        <v>0</v>
      </c>
      <c r="D34" s="83">
        <v>17</v>
      </c>
      <c r="E34" s="83">
        <v>0</v>
      </c>
    </row>
    <row r="35" spans="2:5">
      <c r="B35" s="82" t="s">
        <v>1479</v>
      </c>
      <c r="C35" s="83">
        <v>0</v>
      </c>
      <c r="D35" s="83">
        <v>0</v>
      </c>
      <c r="E35" s="83">
        <v>0</v>
      </c>
    </row>
    <row r="36" spans="2:5">
      <c r="B36" s="82" t="s">
        <v>1164</v>
      </c>
      <c r="C36" s="83">
        <v>0</v>
      </c>
      <c r="D36" s="83">
        <v>10</v>
      </c>
      <c r="E36" s="83">
        <v>0</v>
      </c>
    </row>
    <row r="37" spans="2:5">
      <c r="B37" s="84" t="s">
        <v>1340</v>
      </c>
      <c r="C37" s="83">
        <v>0</v>
      </c>
      <c r="D37" s="83">
        <v>1</v>
      </c>
      <c r="E37" s="83">
        <v>0</v>
      </c>
    </row>
    <row r="38" spans="2:5">
      <c r="B38" s="84" t="s">
        <v>1163</v>
      </c>
      <c r="C38" s="83">
        <v>0</v>
      </c>
      <c r="D38" s="83">
        <v>0</v>
      </c>
      <c r="E38" s="83">
        <v>0</v>
      </c>
    </row>
    <row r="39" spans="2:5">
      <c r="B39" s="85" t="s">
        <v>2730</v>
      </c>
      <c r="C39" s="85">
        <f>SUM(C12:C38)</f>
        <v>0</v>
      </c>
      <c r="D39" s="85">
        <f>SUM(D12:D38)</f>
        <v>205</v>
      </c>
      <c r="E39" s="85">
        <f>SUM(E12:E38)</f>
        <v>0</v>
      </c>
    </row>
    <row r="40" spans="2:5">
      <c r="B40" s="86" t="s">
        <v>2702</v>
      </c>
      <c r="C40" s="87">
        <f>+C39+D39+E39</f>
        <v>205</v>
      </c>
      <c r="D40" s="87"/>
      <c r="E40" s="87"/>
    </row>
  </sheetData>
  <mergeCells count="10">
    <mergeCell ref="B7:E7"/>
    <mergeCell ref="B10:E10"/>
    <mergeCell ref="C40:E40"/>
    <mergeCell ref="B2:P2"/>
    <mergeCell ref="R2:AD2"/>
    <mergeCell ref="B3:E3"/>
    <mergeCell ref="R3:S4"/>
    <mergeCell ref="B4:C6"/>
    <mergeCell ref="D4:D5"/>
    <mergeCell ref="P4:P5"/>
  </mergeCells>
  <conditionalFormatting sqref="B1:B1048576">
    <cfRule type="duplicateValues" dxfId="0" priority="1"/>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F197"/>
  <sheetViews>
    <sheetView topLeftCell="N161" workbookViewId="0">
      <selection activeCell="V5" sqref="V5"/>
    </sheetView>
  </sheetViews>
  <sheetFormatPr baseColWidth="10" defaultColWidth="11.42578125" defaultRowHeight="15"/>
  <cols>
    <col min="1" max="1" width="11.42578125" style="30"/>
    <col min="2" max="2" width="18" style="30" customWidth="1"/>
    <col min="3" max="3" width="17.7109375" style="30" customWidth="1"/>
    <col min="4" max="11" width="11.42578125" style="30"/>
    <col min="12" max="12" width="15.140625" style="30" customWidth="1"/>
    <col min="13" max="13" width="11.42578125" style="30"/>
    <col min="14" max="14" width="30.28515625" style="30" customWidth="1"/>
    <col min="15" max="15" width="11.42578125" style="30"/>
    <col min="16" max="16" width="16" style="30" customWidth="1"/>
    <col min="17" max="17" width="25.7109375" style="30" bestFit="1" customWidth="1"/>
    <col min="18" max="18" width="25.5703125" style="31" bestFit="1" customWidth="1"/>
    <col min="19" max="19" width="23.85546875" style="30" bestFit="1" customWidth="1"/>
    <col min="20" max="21" width="11.42578125" style="30"/>
    <col min="22" max="22" width="12" style="30" customWidth="1"/>
    <col min="23" max="23" width="11.42578125" style="30"/>
    <col min="24" max="24" width="47.28515625" style="30" bestFit="1" customWidth="1"/>
    <col min="25" max="25" width="11.42578125" style="30"/>
    <col min="26" max="26" width="14.85546875" style="31" bestFit="1" customWidth="1"/>
    <col min="27" max="27" width="15.7109375" style="31" customWidth="1"/>
    <col min="28" max="30" width="11.42578125" style="31"/>
    <col min="31" max="31" width="11.42578125" style="31" customWidth="1"/>
    <col min="32" max="58" width="11.42578125" style="31"/>
    <col min="59" max="16384" width="11.42578125" style="30"/>
  </cols>
  <sheetData>
    <row r="1" spans="2:58" hidden="1">
      <c r="Z1" s="31" t="s">
        <v>1416</v>
      </c>
      <c r="AA1" s="31" t="s">
        <v>1417</v>
      </c>
      <c r="AB1" s="31" t="s">
        <v>1418</v>
      </c>
      <c r="AC1" s="31" t="s">
        <v>1419</v>
      </c>
      <c r="AD1" s="31" t="s">
        <v>1420</v>
      </c>
      <c r="AE1" s="31" t="s">
        <v>1421</v>
      </c>
      <c r="AF1" s="31" t="s">
        <v>1422</v>
      </c>
      <c r="AG1" s="31" t="s">
        <v>1423</v>
      </c>
      <c r="AH1" s="31" t="s">
        <v>1424</v>
      </c>
      <c r="AI1" s="31" t="s">
        <v>1425</v>
      </c>
      <c r="AJ1" s="31" t="s">
        <v>1426</v>
      </c>
      <c r="AK1" s="31" t="s">
        <v>1427</v>
      </c>
      <c r="AL1" s="31" t="s">
        <v>1428</v>
      </c>
      <c r="AM1" s="31" t="s">
        <v>1429</v>
      </c>
      <c r="AN1" s="31" t="s">
        <v>1430</v>
      </c>
      <c r="AO1" s="31" t="s">
        <v>1431</v>
      </c>
      <c r="AP1" s="31" t="s">
        <v>1432</v>
      </c>
      <c r="AQ1" s="31" t="s">
        <v>1433</v>
      </c>
      <c r="AR1" s="31" t="s">
        <v>1434</v>
      </c>
      <c r="AS1" s="31" t="s">
        <v>1435</v>
      </c>
      <c r="AT1" s="31" t="s">
        <v>1436</v>
      </c>
      <c r="AU1" s="31" t="s">
        <v>1437</v>
      </c>
      <c r="AV1" s="31" t="s">
        <v>1438</v>
      </c>
      <c r="AW1" s="31" t="s">
        <v>1439</v>
      </c>
      <c r="AX1" s="31" t="s">
        <v>1440</v>
      </c>
      <c r="AY1" s="31" t="s">
        <v>1441</v>
      </c>
      <c r="AZ1" s="31" t="s">
        <v>1442</v>
      </c>
      <c r="BA1" s="31" t="s">
        <v>1443</v>
      </c>
      <c r="BB1" s="31" t="s">
        <v>1444</v>
      </c>
      <c r="BC1" s="31" t="s">
        <v>1445</v>
      </c>
      <c r="BD1" s="31" t="s">
        <v>1446</v>
      </c>
      <c r="BE1" s="31" t="s">
        <v>1447</v>
      </c>
      <c r="BF1" s="31" t="s">
        <v>1448</v>
      </c>
    </row>
    <row r="2" spans="2:58">
      <c r="B2" s="30" t="s">
        <v>1449</v>
      </c>
      <c r="H2" s="30" t="s">
        <v>1450</v>
      </c>
      <c r="J2" s="30" t="s">
        <v>1451</v>
      </c>
      <c r="L2" s="30" t="s">
        <v>1452</v>
      </c>
      <c r="N2" s="30" t="s">
        <v>1453</v>
      </c>
      <c r="P2" s="30" t="s">
        <v>1454</v>
      </c>
      <c r="Q2" s="32"/>
      <c r="R2" s="33" t="s">
        <v>1455</v>
      </c>
      <c r="S2" s="34" t="s">
        <v>1456</v>
      </c>
      <c r="T2" s="34" t="s">
        <v>1457</v>
      </c>
      <c r="U2" s="34" t="s">
        <v>1458</v>
      </c>
      <c r="V2" s="30" t="s">
        <v>1459</v>
      </c>
      <c r="X2" s="35" t="s">
        <v>1460</v>
      </c>
      <c r="Z2" s="36" t="s">
        <v>1461</v>
      </c>
      <c r="AA2" s="36" t="s">
        <v>1179</v>
      </c>
      <c r="AB2" s="36" t="s">
        <v>1462</v>
      </c>
      <c r="AC2" s="36" t="s">
        <v>1463</v>
      </c>
      <c r="AD2" s="36" t="s">
        <v>1159</v>
      </c>
      <c r="AE2" s="36" t="s">
        <v>1464</v>
      </c>
      <c r="AF2" s="36" t="s">
        <v>1153</v>
      </c>
      <c r="AG2" s="36" t="s">
        <v>1180</v>
      </c>
      <c r="AH2" s="36" t="s">
        <v>1465</v>
      </c>
      <c r="AI2" s="36" t="s">
        <v>1466</v>
      </c>
      <c r="AJ2" s="36" t="s">
        <v>1467</v>
      </c>
      <c r="AK2" s="36" t="s">
        <v>1154</v>
      </c>
      <c r="AL2" s="36" t="s">
        <v>1468</v>
      </c>
      <c r="AM2" s="36" t="s">
        <v>1469</v>
      </c>
      <c r="AN2" s="36" t="s">
        <v>1470</v>
      </c>
      <c r="AO2" s="36" t="s">
        <v>1173</v>
      </c>
      <c r="AP2" s="36" t="s">
        <v>1471</v>
      </c>
      <c r="AQ2" s="36" t="s">
        <v>1472</v>
      </c>
      <c r="AR2" s="36" t="s">
        <v>1216</v>
      </c>
      <c r="AS2" s="36" t="s">
        <v>1473</v>
      </c>
      <c r="AT2" s="36" t="s">
        <v>1474</v>
      </c>
      <c r="AU2" s="36" t="s">
        <v>1161</v>
      </c>
      <c r="AV2" s="36" t="s">
        <v>1174</v>
      </c>
      <c r="AW2" s="36" t="s">
        <v>1475</v>
      </c>
      <c r="AX2" s="36" t="s">
        <v>1476</v>
      </c>
      <c r="AY2" s="36" t="s">
        <v>1477</v>
      </c>
      <c r="AZ2" s="36" t="s">
        <v>1478</v>
      </c>
      <c r="BA2" s="36" t="s">
        <v>1166</v>
      </c>
      <c r="BB2" s="36" t="s">
        <v>1479</v>
      </c>
      <c r="BC2" s="36" t="s">
        <v>1164</v>
      </c>
      <c r="BD2" s="36" t="s">
        <v>1480</v>
      </c>
      <c r="BE2" s="36" t="s">
        <v>1481</v>
      </c>
      <c r="BF2" s="36" t="s">
        <v>1163</v>
      </c>
    </row>
    <row r="3" spans="2:58">
      <c r="E3" s="30" t="s">
        <v>1482</v>
      </c>
      <c r="Q3" s="37"/>
      <c r="R3" s="31" t="str">
        <f t="shared" ref="R3:R33" si="0">+$X$5</f>
        <v>ANTIOQUIA</v>
      </c>
      <c r="S3" s="30" t="s">
        <v>1483</v>
      </c>
      <c r="T3" s="30" t="s">
        <v>1484</v>
      </c>
      <c r="U3" s="38" t="s">
        <v>1485</v>
      </c>
      <c r="V3" s="30" t="str">
        <f t="shared" ref="V3:V66" si="1">+TEXT(U3,"00#")</f>
        <v>001</v>
      </c>
      <c r="X3" s="39"/>
      <c r="Z3" s="31" t="s">
        <v>1486</v>
      </c>
      <c r="AA3" s="31" t="s">
        <v>1487</v>
      </c>
      <c r="AB3" s="31" t="s">
        <v>1488</v>
      </c>
      <c r="AC3" s="31" t="s">
        <v>1489</v>
      </c>
      <c r="AD3" s="31" t="s">
        <v>1490</v>
      </c>
      <c r="AE3" s="31" t="s">
        <v>1491</v>
      </c>
      <c r="AF3" s="31" t="s">
        <v>1492</v>
      </c>
      <c r="AG3" s="31" t="s">
        <v>1493</v>
      </c>
      <c r="AH3" s="31" t="s">
        <v>1494</v>
      </c>
      <c r="AI3" s="31" t="s">
        <v>31</v>
      </c>
      <c r="AJ3" s="31" t="s">
        <v>1495</v>
      </c>
      <c r="AK3" s="31" t="s">
        <v>1496</v>
      </c>
      <c r="AL3" s="31" t="s">
        <v>1497</v>
      </c>
      <c r="AM3" s="31" t="s">
        <v>1498</v>
      </c>
      <c r="AN3" s="31" t="s">
        <v>1499</v>
      </c>
      <c r="AO3" s="31" t="s">
        <v>1500</v>
      </c>
      <c r="AP3" s="31" t="s">
        <v>1501</v>
      </c>
      <c r="AQ3" s="31" t="s">
        <v>1502</v>
      </c>
      <c r="AR3" s="31" t="s">
        <v>1063</v>
      </c>
      <c r="AS3" s="31" t="s">
        <v>1503</v>
      </c>
      <c r="AT3" s="31" t="s">
        <v>1504</v>
      </c>
      <c r="AU3" s="31" t="s">
        <v>1162</v>
      </c>
      <c r="AV3" s="31" t="s">
        <v>1505</v>
      </c>
      <c r="AW3" s="31" t="s">
        <v>1506</v>
      </c>
      <c r="AX3" s="31" t="s">
        <v>1507</v>
      </c>
      <c r="AY3" s="31" t="s">
        <v>1508</v>
      </c>
      <c r="AZ3" s="31" t="s">
        <v>1509</v>
      </c>
      <c r="BA3" s="31" t="s">
        <v>1510</v>
      </c>
      <c r="BB3" s="31" t="s">
        <v>1511</v>
      </c>
      <c r="BC3" s="31" t="s">
        <v>1512</v>
      </c>
      <c r="BD3" s="31" t="s">
        <v>1513</v>
      </c>
      <c r="BE3" s="31" t="s">
        <v>1514</v>
      </c>
      <c r="BF3" s="31" t="s">
        <v>50</v>
      </c>
    </row>
    <row r="4" spans="2:58">
      <c r="B4" s="30" t="s">
        <v>1515</v>
      </c>
      <c r="E4" s="30" t="s">
        <v>1516</v>
      </c>
      <c r="H4" s="30" t="s">
        <v>1517</v>
      </c>
      <c r="J4" s="30" t="s">
        <v>1518</v>
      </c>
      <c r="L4" s="30" t="s">
        <v>1158</v>
      </c>
      <c r="N4" s="30" t="s">
        <v>1519</v>
      </c>
      <c r="P4" s="30" t="s">
        <v>1519</v>
      </c>
      <c r="Q4" s="32"/>
      <c r="R4" s="31" t="str">
        <f t="shared" si="0"/>
        <v>ANTIOQUIA</v>
      </c>
      <c r="S4" s="30" t="s">
        <v>1520</v>
      </c>
      <c r="T4" s="30" t="s">
        <v>1521</v>
      </c>
      <c r="U4" s="38" t="s">
        <v>1522</v>
      </c>
      <c r="V4" s="30" t="str">
        <f t="shared" si="1"/>
        <v>002</v>
      </c>
      <c r="X4" s="39" t="s">
        <v>1461</v>
      </c>
      <c r="Z4" s="31" t="s">
        <v>1523</v>
      </c>
      <c r="AA4" s="31" t="s">
        <v>1520</v>
      </c>
      <c r="AB4" s="31" t="s">
        <v>1524</v>
      </c>
      <c r="AC4" s="31" t="s">
        <v>1525</v>
      </c>
      <c r="AD4" s="31" t="s">
        <v>1526</v>
      </c>
      <c r="AE4" s="31" t="s">
        <v>32</v>
      </c>
      <c r="AF4" s="31" t="s">
        <v>1527</v>
      </c>
      <c r="AG4" s="31" t="s">
        <v>1528</v>
      </c>
      <c r="AH4" s="31" t="s">
        <v>1529</v>
      </c>
      <c r="AI4" s="31" t="s">
        <v>1530</v>
      </c>
      <c r="AJ4" s="31" t="s">
        <v>1531</v>
      </c>
      <c r="AK4" s="31" t="s">
        <v>1532</v>
      </c>
      <c r="AL4" s="31" t="s">
        <v>1533</v>
      </c>
      <c r="AM4" s="31" t="s">
        <v>1534</v>
      </c>
      <c r="AN4" s="31" t="s">
        <v>1535</v>
      </c>
      <c r="AO4" s="31" t="s">
        <v>1536</v>
      </c>
      <c r="AP4" s="31" t="s">
        <v>1537</v>
      </c>
      <c r="AQ4" s="31" t="s">
        <v>1538</v>
      </c>
      <c r="AR4" s="31" t="s">
        <v>1539</v>
      </c>
      <c r="AS4" s="31" t="s">
        <v>1530</v>
      </c>
      <c r="AT4" s="31" t="s">
        <v>1540</v>
      </c>
      <c r="AU4" s="31" t="s">
        <v>1541</v>
      </c>
      <c r="AV4" s="31" t="s">
        <v>1542</v>
      </c>
      <c r="AW4" s="31" t="s">
        <v>1543</v>
      </c>
      <c r="AX4" s="31" t="s">
        <v>1544</v>
      </c>
      <c r="AY4" s="31" t="s">
        <v>1545</v>
      </c>
      <c r="AZ4" s="31" t="s">
        <v>1546</v>
      </c>
      <c r="BA4" s="31" t="s">
        <v>1547</v>
      </c>
      <c r="BB4" s="31" t="s">
        <v>1545</v>
      </c>
      <c r="BC4" s="31" t="s">
        <v>1548</v>
      </c>
      <c r="BD4" s="31" t="s">
        <v>1549</v>
      </c>
      <c r="BE4" s="31" t="s">
        <v>1550</v>
      </c>
      <c r="BF4" s="31" t="s">
        <v>1551</v>
      </c>
    </row>
    <row r="5" spans="2:58">
      <c r="B5" s="30" t="s">
        <v>1552</v>
      </c>
      <c r="E5" s="30" t="s">
        <v>1553</v>
      </c>
      <c r="H5" s="30" t="s">
        <v>1554</v>
      </c>
      <c r="J5" s="30" t="s">
        <v>1555</v>
      </c>
      <c r="L5" s="30" t="s">
        <v>1170</v>
      </c>
      <c r="N5" s="40" t="s">
        <v>1556</v>
      </c>
      <c r="P5" s="30" t="s">
        <v>1518</v>
      </c>
      <c r="Q5" s="32"/>
      <c r="R5" s="31" t="str">
        <f t="shared" si="0"/>
        <v>ANTIOQUIA</v>
      </c>
      <c r="S5" s="30" t="s">
        <v>133</v>
      </c>
      <c r="T5" s="30" t="s">
        <v>1521</v>
      </c>
      <c r="U5" s="38" t="s">
        <v>1557</v>
      </c>
      <c r="V5" s="30" t="str">
        <f t="shared" si="1"/>
        <v>003</v>
      </c>
      <c r="X5" s="39" t="s">
        <v>1179</v>
      </c>
      <c r="Z5" s="31" t="s">
        <v>1558</v>
      </c>
      <c r="AA5" s="31" t="s">
        <v>1559</v>
      </c>
      <c r="AB5" s="31" t="s">
        <v>1560</v>
      </c>
      <c r="AC5" s="31" t="s">
        <v>32</v>
      </c>
      <c r="AD5" s="31" t="s">
        <v>1327</v>
      </c>
      <c r="AE5" s="31" t="s">
        <v>32</v>
      </c>
      <c r="AF5" s="31" t="s">
        <v>1561</v>
      </c>
      <c r="AG5" s="31" t="s">
        <v>1562</v>
      </c>
      <c r="AH5" s="31" t="s">
        <v>1563</v>
      </c>
      <c r="AI5" s="31" t="s">
        <v>1564</v>
      </c>
      <c r="AJ5" s="31" t="s">
        <v>1565</v>
      </c>
      <c r="AK5" s="31" t="s">
        <v>1566</v>
      </c>
      <c r="AL5" s="31" t="s">
        <v>1567</v>
      </c>
      <c r="AM5" s="31" t="s">
        <v>1568</v>
      </c>
      <c r="AN5" s="31" t="s">
        <v>1569</v>
      </c>
      <c r="AO5" s="31" t="s">
        <v>1570</v>
      </c>
      <c r="AP5" s="31" t="s">
        <v>1571</v>
      </c>
      <c r="AQ5" s="31" t="s">
        <v>1572</v>
      </c>
      <c r="AR5" s="31" t="s">
        <v>1573</v>
      </c>
      <c r="AS5" s="31" t="s">
        <v>1574</v>
      </c>
      <c r="AT5" s="31" t="s">
        <v>1575</v>
      </c>
      <c r="AU5" s="31" t="s">
        <v>1576</v>
      </c>
      <c r="AV5" s="31" t="s">
        <v>1577</v>
      </c>
      <c r="AW5" s="31" t="s">
        <v>1578</v>
      </c>
      <c r="AX5" s="31" t="s">
        <v>1579</v>
      </c>
      <c r="AY5" s="31" t="s">
        <v>1580</v>
      </c>
      <c r="AZ5" s="31" t="s">
        <v>1581</v>
      </c>
      <c r="BA5" s="31" t="s">
        <v>1582</v>
      </c>
      <c r="BB5" s="31" t="s">
        <v>1583</v>
      </c>
      <c r="BC5" s="31" t="s">
        <v>1584</v>
      </c>
      <c r="BD5" s="31" t="s">
        <v>1566</v>
      </c>
      <c r="BE5" s="31" t="s">
        <v>1585</v>
      </c>
      <c r="BF5" s="31" t="s">
        <v>1586</v>
      </c>
    </row>
    <row r="6" spans="2:58">
      <c r="B6" s="30" t="s">
        <v>1587</v>
      </c>
      <c r="E6" s="30" t="s">
        <v>1588</v>
      </c>
      <c r="H6" s="30" t="s">
        <v>1589</v>
      </c>
      <c r="N6" s="40" t="s">
        <v>1590</v>
      </c>
      <c r="P6" s="30" t="s">
        <v>1555</v>
      </c>
      <c r="Q6" s="32"/>
      <c r="R6" s="31" t="str">
        <f t="shared" si="0"/>
        <v>ANTIOQUIA</v>
      </c>
      <c r="S6" s="30" t="s">
        <v>1591</v>
      </c>
      <c r="T6" s="30" t="s">
        <v>1521</v>
      </c>
      <c r="U6" s="38" t="s">
        <v>1592</v>
      </c>
      <c r="V6" s="30" t="str">
        <f t="shared" si="1"/>
        <v>004</v>
      </c>
      <c r="X6" s="39" t="s">
        <v>1462</v>
      </c>
      <c r="Z6" s="31" t="s">
        <v>1593</v>
      </c>
      <c r="AA6" s="31" t="s">
        <v>1594</v>
      </c>
      <c r="AB6" s="31" t="s">
        <v>1595</v>
      </c>
      <c r="AC6" s="31" t="s">
        <v>32</v>
      </c>
      <c r="AD6" s="31" t="s">
        <v>1596</v>
      </c>
      <c r="AE6" s="31" t="s">
        <v>32</v>
      </c>
      <c r="AF6" s="31" t="s">
        <v>1597</v>
      </c>
      <c r="AG6" s="31" t="s">
        <v>88</v>
      </c>
      <c r="AH6" s="31" t="s">
        <v>1598</v>
      </c>
      <c r="AI6" s="31" t="s">
        <v>1599</v>
      </c>
      <c r="AJ6" s="31" t="s">
        <v>1600</v>
      </c>
      <c r="AK6" s="31" t="s">
        <v>1581</v>
      </c>
      <c r="AL6" s="31" t="s">
        <v>1601</v>
      </c>
      <c r="AM6" s="31" t="s">
        <v>1602</v>
      </c>
      <c r="AN6" s="31" t="s">
        <v>1545</v>
      </c>
      <c r="AO6" s="31" t="s">
        <v>1603</v>
      </c>
      <c r="AP6" s="31" t="s">
        <v>1604</v>
      </c>
      <c r="AQ6" s="31" t="s">
        <v>1605</v>
      </c>
      <c r="AR6" s="31" t="s">
        <v>1606</v>
      </c>
      <c r="AS6" s="31" t="s">
        <v>1607</v>
      </c>
      <c r="AT6" s="31" t="s">
        <v>1608</v>
      </c>
      <c r="AU6" s="31" t="s">
        <v>1609</v>
      </c>
      <c r="AV6" s="31" t="s">
        <v>1227</v>
      </c>
      <c r="AW6" s="31" t="s">
        <v>1610</v>
      </c>
      <c r="AX6" s="31" t="s">
        <v>1611</v>
      </c>
      <c r="AY6" s="31" t="s">
        <v>1470</v>
      </c>
      <c r="AZ6" s="31" t="s">
        <v>1612</v>
      </c>
      <c r="BA6" s="31" t="s">
        <v>1613</v>
      </c>
      <c r="BB6" s="31" t="s">
        <v>1614</v>
      </c>
      <c r="BC6" s="31" t="s">
        <v>1615</v>
      </c>
      <c r="BD6" s="31" t="s">
        <v>1616</v>
      </c>
      <c r="BE6" s="31" t="s">
        <v>1617</v>
      </c>
      <c r="BF6" s="31" t="s">
        <v>1618</v>
      </c>
    </row>
    <row r="7" spans="2:58">
      <c r="B7" s="30" t="s">
        <v>1619</v>
      </c>
      <c r="E7" s="30" t="s">
        <v>1620</v>
      </c>
      <c r="H7" s="30" t="s">
        <v>1621</v>
      </c>
      <c r="N7" s="40" t="s">
        <v>1622</v>
      </c>
      <c r="R7" s="31" t="str">
        <f t="shared" si="0"/>
        <v>ANTIOQUIA</v>
      </c>
      <c r="S7" s="30" t="s">
        <v>1623</v>
      </c>
      <c r="T7" s="30" t="s">
        <v>1521</v>
      </c>
      <c r="U7" s="38" t="s">
        <v>1624</v>
      </c>
      <c r="V7" s="30" t="str">
        <f t="shared" si="1"/>
        <v>005</v>
      </c>
      <c r="X7" s="39" t="s">
        <v>1625</v>
      </c>
      <c r="Z7" s="31" t="s">
        <v>1626</v>
      </c>
      <c r="AA7" s="31" t="s">
        <v>1627</v>
      </c>
      <c r="AB7" s="31" t="s">
        <v>1628</v>
      </c>
      <c r="AC7" s="31" t="s">
        <v>32</v>
      </c>
      <c r="AD7" s="31" t="s">
        <v>1629</v>
      </c>
      <c r="AE7" s="31" t="s">
        <v>32</v>
      </c>
      <c r="AF7" s="31" t="s">
        <v>1502</v>
      </c>
      <c r="AG7" s="31" t="s">
        <v>1630</v>
      </c>
      <c r="AH7" s="31" t="s">
        <v>1631</v>
      </c>
      <c r="AI7" s="31" t="s">
        <v>1632</v>
      </c>
      <c r="AJ7" s="31" t="s">
        <v>1633</v>
      </c>
      <c r="AK7" s="31" t="s">
        <v>1634</v>
      </c>
      <c r="AL7" s="31" t="s">
        <v>1635</v>
      </c>
      <c r="AM7" s="31" t="s">
        <v>1636</v>
      </c>
      <c r="AN7" s="31" t="s">
        <v>1637</v>
      </c>
      <c r="AO7" s="31" t="s">
        <v>1638</v>
      </c>
      <c r="AP7" s="31" t="s">
        <v>1639</v>
      </c>
      <c r="AQ7" s="31" t="s">
        <v>32</v>
      </c>
      <c r="AR7" s="31" t="s">
        <v>1640</v>
      </c>
      <c r="AS7" s="31" t="s">
        <v>1641</v>
      </c>
      <c r="AT7" s="31" t="s">
        <v>1642</v>
      </c>
      <c r="AU7" s="31" t="s">
        <v>1643</v>
      </c>
      <c r="AV7" s="31" t="s">
        <v>1644</v>
      </c>
      <c r="AW7" s="31" t="s">
        <v>1645</v>
      </c>
      <c r="AX7" s="31" t="s">
        <v>1646</v>
      </c>
      <c r="AY7" s="31" t="s">
        <v>1647</v>
      </c>
      <c r="AZ7" s="31" t="s">
        <v>1648</v>
      </c>
      <c r="BA7" s="31" t="s">
        <v>1530</v>
      </c>
      <c r="BB7" s="31" t="s">
        <v>1649</v>
      </c>
      <c r="BC7" s="31" t="s">
        <v>1279</v>
      </c>
      <c r="BD7" s="31" t="s">
        <v>1650</v>
      </c>
      <c r="BE7" s="31" t="s">
        <v>1651</v>
      </c>
      <c r="BF7" s="31" t="s">
        <v>32</v>
      </c>
    </row>
    <row r="8" spans="2:58">
      <c r="B8" s="30" t="s">
        <v>1652</v>
      </c>
      <c r="E8" s="30" t="s">
        <v>1653</v>
      </c>
      <c r="H8" s="30" t="s">
        <v>1654</v>
      </c>
      <c r="N8" s="40" t="s">
        <v>1655</v>
      </c>
      <c r="R8" s="31" t="str">
        <f t="shared" si="0"/>
        <v>ANTIOQUIA</v>
      </c>
      <c r="S8" s="30" t="s">
        <v>1656</v>
      </c>
      <c r="T8" s="30" t="s">
        <v>1521</v>
      </c>
      <c r="U8" s="38" t="s">
        <v>1657</v>
      </c>
      <c r="V8" s="30" t="str">
        <f t="shared" si="1"/>
        <v>007</v>
      </c>
      <c r="X8" s="39" t="s">
        <v>1491</v>
      </c>
      <c r="Z8" s="31" t="s">
        <v>1658</v>
      </c>
      <c r="AA8" s="31" t="s">
        <v>133</v>
      </c>
      <c r="AB8" s="31" t="s">
        <v>1659</v>
      </c>
      <c r="AC8" s="31" t="s">
        <v>32</v>
      </c>
      <c r="AD8" s="31" t="s">
        <v>1660</v>
      </c>
      <c r="AE8" s="31" t="s">
        <v>32</v>
      </c>
      <c r="AF8" s="31" t="s">
        <v>1661</v>
      </c>
      <c r="AG8" s="31" t="s">
        <v>1662</v>
      </c>
      <c r="AH8" s="31" t="s">
        <v>1663</v>
      </c>
      <c r="AI8" s="31" t="s">
        <v>1664</v>
      </c>
      <c r="AJ8" s="31" t="s">
        <v>1665</v>
      </c>
      <c r="AK8" s="31" t="s">
        <v>1666</v>
      </c>
      <c r="AL8" s="31" t="s">
        <v>1667</v>
      </c>
      <c r="AM8" s="31" t="s">
        <v>1668</v>
      </c>
      <c r="AN8" s="31" t="s">
        <v>1669</v>
      </c>
      <c r="AO8" s="31" t="s">
        <v>1670</v>
      </c>
      <c r="AP8" s="31" t="s">
        <v>1671</v>
      </c>
      <c r="AQ8" s="31" t="s">
        <v>32</v>
      </c>
      <c r="AR8" s="31" t="s">
        <v>1672</v>
      </c>
      <c r="AS8" s="31" t="s">
        <v>1673</v>
      </c>
      <c r="AT8" s="31" t="s">
        <v>1674</v>
      </c>
      <c r="AU8" s="31" t="s">
        <v>1675</v>
      </c>
      <c r="AV8" s="31" t="s">
        <v>1676</v>
      </c>
      <c r="AW8" s="31" t="s">
        <v>1677</v>
      </c>
      <c r="AX8" s="31" t="s">
        <v>1678</v>
      </c>
      <c r="AY8" s="31" t="s">
        <v>1679</v>
      </c>
      <c r="AZ8" s="31" t="s">
        <v>1680</v>
      </c>
      <c r="BA8" s="31" t="s">
        <v>1681</v>
      </c>
      <c r="BB8" s="31" t="s">
        <v>1682</v>
      </c>
      <c r="BC8" s="31" t="s">
        <v>1683</v>
      </c>
      <c r="BD8" s="31" t="s">
        <v>1684</v>
      </c>
      <c r="BE8" s="31" t="s">
        <v>1685</v>
      </c>
      <c r="BF8" s="31" t="s">
        <v>32</v>
      </c>
    </row>
    <row r="9" spans="2:58">
      <c r="B9" s="30" t="s">
        <v>1686</v>
      </c>
      <c r="E9" s="30" t="s">
        <v>1687</v>
      </c>
      <c r="R9" s="31" t="str">
        <f t="shared" si="0"/>
        <v>ANTIOQUIA</v>
      </c>
      <c r="S9" s="30" t="s">
        <v>1688</v>
      </c>
      <c r="T9" s="30" t="s">
        <v>1521</v>
      </c>
      <c r="U9" s="38" t="s">
        <v>1689</v>
      </c>
      <c r="V9" s="30" t="str">
        <f t="shared" si="1"/>
        <v>008</v>
      </c>
      <c r="X9" s="39" t="s">
        <v>1634</v>
      </c>
      <c r="Z9" s="31" t="s">
        <v>1690</v>
      </c>
      <c r="AA9" s="31" t="s">
        <v>1591</v>
      </c>
      <c r="AB9" s="31" t="s">
        <v>1462</v>
      </c>
      <c r="AC9" s="31" t="s">
        <v>32</v>
      </c>
      <c r="AD9" s="31" t="s">
        <v>1691</v>
      </c>
      <c r="AE9" s="31" t="s">
        <v>32</v>
      </c>
      <c r="AF9" s="31" t="s">
        <v>1692</v>
      </c>
      <c r="AG9" s="31" t="s">
        <v>1693</v>
      </c>
      <c r="AH9" s="31" t="s">
        <v>1694</v>
      </c>
      <c r="AI9" s="31" t="s">
        <v>1175</v>
      </c>
      <c r="AJ9" s="31" t="s">
        <v>1695</v>
      </c>
      <c r="AK9" s="31" t="s">
        <v>1696</v>
      </c>
      <c r="AL9" s="31" t="s">
        <v>1697</v>
      </c>
      <c r="AM9" s="31" t="s">
        <v>1698</v>
      </c>
      <c r="AN9" s="31" t="s">
        <v>1699</v>
      </c>
      <c r="AO9" s="31" t="s">
        <v>1700</v>
      </c>
      <c r="AP9" s="31" t="s">
        <v>1701</v>
      </c>
      <c r="AQ9" s="31" t="s">
        <v>32</v>
      </c>
      <c r="AR9" s="31" t="s">
        <v>1380</v>
      </c>
      <c r="AS9" s="31" t="s">
        <v>1702</v>
      </c>
      <c r="AT9" s="31" t="s">
        <v>1703</v>
      </c>
      <c r="AU9" s="31" t="s">
        <v>1704</v>
      </c>
      <c r="AV9" s="31" t="s">
        <v>1544</v>
      </c>
      <c r="AW9" s="31" t="s">
        <v>1705</v>
      </c>
      <c r="AX9" s="31" t="s">
        <v>1706</v>
      </c>
      <c r="AY9" s="31" t="s">
        <v>1707</v>
      </c>
      <c r="AZ9" s="31" t="s">
        <v>1708</v>
      </c>
      <c r="BA9" s="31" t="s">
        <v>1709</v>
      </c>
      <c r="BB9" s="31" t="s">
        <v>1710</v>
      </c>
      <c r="BC9" s="31" t="s">
        <v>63</v>
      </c>
      <c r="BD9" s="31" t="s">
        <v>1711</v>
      </c>
      <c r="BE9" s="31" t="s">
        <v>32</v>
      </c>
      <c r="BF9" s="31" t="s">
        <v>32</v>
      </c>
    </row>
    <row r="10" spans="2:58">
      <c r="B10" s="30" t="s">
        <v>1712</v>
      </c>
      <c r="E10" s="30" t="s">
        <v>1713</v>
      </c>
      <c r="R10" s="31" t="str">
        <f t="shared" si="0"/>
        <v>ANTIOQUIA</v>
      </c>
      <c r="S10" s="30" t="s">
        <v>1714</v>
      </c>
      <c r="T10" s="30" t="s">
        <v>1521</v>
      </c>
      <c r="U10" s="38" t="s">
        <v>1715</v>
      </c>
      <c r="V10" s="30" t="str">
        <f t="shared" si="1"/>
        <v>010</v>
      </c>
      <c r="X10" s="39" t="s">
        <v>1290</v>
      </c>
      <c r="Z10" s="31" t="s">
        <v>1716</v>
      </c>
      <c r="AA10" s="31" t="s">
        <v>1717</v>
      </c>
      <c r="AB10" s="31" t="s">
        <v>32</v>
      </c>
      <c r="AC10" s="31" t="s">
        <v>32</v>
      </c>
      <c r="AD10" s="31" t="s">
        <v>1718</v>
      </c>
      <c r="AE10" s="31" t="s">
        <v>32</v>
      </c>
      <c r="AF10" s="31" t="s">
        <v>1470</v>
      </c>
      <c r="AG10" s="31" t="s">
        <v>1719</v>
      </c>
      <c r="AH10" s="31" t="s">
        <v>1720</v>
      </c>
      <c r="AI10" s="31" t="s">
        <v>1721</v>
      </c>
      <c r="AJ10" s="31" t="s">
        <v>1722</v>
      </c>
      <c r="AK10" s="31" t="s">
        <v>1723</v>
      </c>
      <c r="AL10" s="31" t="s">
        <v>1724</v>
      </c>
      <c r="AM10" s="31" t="s">
        <v>1725</v>
      </c>
      <c r="AN10" s="31" t="s">
        <v>1304</v>
      </c>
      <c r="AO10" s="31" t="s">
        <v>1726</v>
      </c>
      <c r="AP10" s="31" t="s">
        <v>1727</v>
      </c>
      <c r="AQ10" s="31" t="s">
        <v>32</v>
      </c>
      <c r="AR10" s="31" t="s">
        <v>1728</v>
      </c>
      <c r="AS10" s="31" t="s">
        <v>1729</v>
      </c>
      <c r="AT10" s="31" t="s">
        <v>1730</v>
      </c>
      <c r="AU10" s="31" t="s">
        <v>1731</v>
      </c>
      <c r="AV10" s="31" t="s">
        <v>1732</v>
      </c>
      <c r="AW10" s="31" t="s">
        <v>1716</v>
      </c>
      <c r="AX10" s="31" t="s">
        <v>1733</v>
      </c>
      <c r="AY10" s="31" t="s">
        <v>1734</v>
      </c>
      <c r="AZ10" s="31" t="s">
        <v>1735</v>
      </c>
      <c r="BA10" s="31" t="s">
        <v>1736</v>
      </c>
      <c r="BB10" s="31" t="s">
        <v>1737</v>
      </c>
      <c r="BC10" s="31" t="s">
        <v>1738</v>
      </c>
      <c r="BD10" s="31" t="s">
        <v>1739</v>
      </c>
      <c r="BE10" s="31" t="s">
        <v>32</v>
      </c>
      <c r="BF10" s="31" t="s">
        <v>32</v>
      </c>
    </row>
    <row r="11" spans="2:58">
      <c r="B11" s="30" t="s">
        <v>1740</v>
      </c>
      <c r="E11" s="30" t="s">
        <v>1741</v>
      </c>
      <c r="R11" s="31" t="str">
        <f t="shared" si="0"/>
        <v>ANTIOQUIA</v>
      </c>
      <c r="S11" s="30" t="s">
        <v>1742</v>
      </c>
      <c r="T11" s="30" t="s">
        <v>1521</v>
      </c>
      <c r="U11" s="38" t="s">
        <v>1743</v>
      </c>
      <c r="V11" s="30" t="str">
        <f t="shared" si="1"/>
        <v>011</v>
      </c>
      <c r="X11" s="39" t="s">
        <v>1465</v>
      </c>
      <c r="Z11" s="31" t="s">
        <v>1744</v>
      </c>
      <c r="AA11" s="31" t="s">
        <v>1745</v>
      </c>
      <c r="AB11" s="31" t="s">
        <v>32</v>
      </c>
      <c r="AC11" s="31" t="s">
        <v>32</v>
      </c>
      <c r="AD11" s="31" t="s">
        <v>1746</v>
      </c>
      <c r="AE11" s="31" t="s">
        <v>32</v>
      </c>
      <c r="AF11" s="31" t="s">
        <v>1747</v>
      </c>
      <c r="AG11" s="31" t="s">
        <v>1748</v>
      </c>
      <c r="AH11" s="31" t="s">
        <v>1749</v>
      </c>
      <c r="AI11" s="31" t="s">
        <v>1750</v>
      </c>
      <c r="AJ11" s="31" t="s">
        <v>41</v>
      </c>
      <c r="AK11" s="31" t="s">
        <v>1751</v>
      </c>
      <c r="AL11" s="31" t="s">
        <v>1752</v>
      </c>
      <c r="AM11" s="31" t="s">
        <v>1753</v>
      </c>
      <c r="AN11" s="31" t="s">
        <v>1754</v>
      </c>
      <c r="AO11" s="31" t="s">
        <v>1755</v>
      </c>
      <c r="AP11" s="31" t="s">
        <v>1756</v>
      </c>
      <c r="AQ11" s="31" t="s">
        <v>32</v>
      </c>
      <c r="AR11" s="31" t="s">
        <v>1757</v>
      </c>
      <c r="AS11" s="31" t="s">
        <v>1758</v>
      </c>
      <c r="AT11" s="31" t="s">
        <v>1759</v>
      </c>
      <c r="AU11" s="31" t="s">
        <v>1760</v>
      </c>
      <c r="AV11" s="31" t="s">
        <v>1761</v>
      </c>
      <c r="AW11" s="31" t="s">
        <v>1762</v>
      </c>
      <c r="AX11" s="31" t="s">
        <v>1763</v>
      </c>
      <c r="AY11" s="31" t="s">
        <v>1764</v>
      </c>
      <c r="AZ11" s="31" t="s">
        <v>1765</v>
      </c>
      <c r="BA11" s="31" t="s">
        <v>462</v>
      </c>
      <c r="BB11" s="31" t="s">
        <v>1766</v>
      </c>
      <c r="BC11" s="31" t="s">
        <v>1767</v>
      </c>
      <c r="BD11" s="31" t="s">
        <v>1768</v>
      </c>
      <c r="BE11" s="31" t="s">
        <v>32</v>
      </c>
      <c r="BF11" s="31" t="s">
        <v>32</v>
      </c>
    </row>
    <row r="12" spans="2:58">
      <c r="B12" s="30" t="s">
        <v>1769</v>
      </c>
      <c r="E12" s="30" t="s">
        <v>1770</v>
      </c>
      <c r="R12" s="31" t="str">
        <f t="shared" si="0"/>
        <v>ANTIOQUIA</v>
      </c>
      <c r="S12" s="30" t="s">
        <v>1771</v>
      </c>
      <c r="T12" s="30" t="s">
        <v>1484</v>
      </c>
      <c r="U12" s="38" t="s">
        <v>1772</v>
      </c>
      <c r="V12" s="30" t="str">
        <f t="shared" si="1"/>
        <v>012</v>
      </c>
      <c r="X12" s="39" t="s">
        <v>1466</v>
      </c>
      <c r="Z12" s="31" t="s">
        <v>1773</v>
      </c>
      <c r="AA12" s="31" t="s">
        <v>1774</v>
      </c>
      <c r="AB12" s="31" t="s">
        <v>32</v>
      </c>
      <c r="AC12" s="31" t="s">
        <v>32</v>
      </c>
      <c r="AD12" s="31" t="s">
        <v>1775</v>
      </c>
      <c r="AE12" s="31" t="s">
        <v>32</v>
      </c>
      <c r="AF12" s="31" t="s">
        <v>1776</v>
      </c>
      <c r="AG12" s="31" t="s">
        <v>1777</v>
      </c>
      <c r="AH12" s="31" t="s">
        <v>1778</v>
      </c>
      <c r="AI12" s="31" t="s">
        <v>1779</v>
      </c>
      <c r="AJ12" s="31" t="s">
        <v>1780</v>
      </c>
      <c r="AK12" s="31" t="s">
        <v>1781</v>
      </c>
      <c r="AL12" s="31" t="s">
        <v>1782</v>
      </c>
      <c r="AM12" s="31" t="s">
        <v>1783</v>
      </c>
      <c r="AN12" s="31" t="s">
        <v>569</v>
      </c>
      <c r="AO12" s="31" t="s">
        <v>1784</v>
      </c>
      <c r="AP12" s="31" t="s">
        <v>1502</v>
      </c>
      <c r="AQ12" s="31" t="s">
        <v>32</v>
      </c>
      <c r="AR12" s="31" t="s">
        <v>1785</v>
      </c>
      <c r="AS12" s="31" t="s">
        <v>1786</v>
      </c>
      <c r="AT12" s="31" t="s">
        <v>1787</v>
      </c>
      <c r="AU12" s="31" t="s">
        <v>1788</v>
      </c>
      <c r="AV12" s="31" t="s">
        <v>1470</v>
      </c>
      <c r="AW12" s="31" t="s">
        <v>1789</v>
      </c>
      <c r="AX12" s="31" t="s">
        <v>1790</v>
      </c>
      <c r="AY12" s="31" t="s">
        <v>1791</v>
      </c>
      <c r="AZ12" s="31" t="s">
        <v>1792</v>
      </c>
      <c r="BA12" s="31" t="s">
        <v>1793</v>
      </c>
      <c r="BB12" s="31" t="s">
        <v>1794</v>
      </c>
      <c r="BC12" s="31" t="s">
        <v>1795</v>
      </c>
      <c r="BD12" s="31" t="s">
        <v>1794</v>
      </c>
      <c r="BE12" s="31" t="s">
        <v>32</v>
      </c>
      <c r="BF12" s="31" t="s">
        <v>32</v>
      </c>
    </row>
    <row r="13" spans="2:58">
      <c r="E13" s="30" t="s">
        <v>1796</v>
      </c>
      <c r="R13" s="31" t="str">
        <f t="shared" si="0"/>
        <v>ANTIOQUIA</v>
      </c>
      <c r="S13" s="30" t="s">
        <v>1797</v>
      </c>
      <c r="T13" s="30" t="s">
        <v>1521</v>
      </c>
      <c r="U13" s="38" t="s">
        <v>1798</v>
      </c>
      <c r="V13" s="30" t="str">
        <f t="shared" si="1"/>
        <v>013</v>
      </c>
      <c r="X13" s="39" t="s">
        <v>1467</v>
      </c>
      <c r="Z13" s="31" t="s">
        <v>1799</v>
      </c>
      <c r="AA13" s="31" t="s">
        <v>1800</v>
      </c>
      <c r="AB13" s="31" t="s">
        <v>32</v>
      </c>
      <c r="AC13" s="31" t="s">
        <v>32</v>
      </c>
      <c r="AD13" s="31" t="s">
        <v>41</v>
      </c>
      <c r="AE13" s="31" t="s">
        <v>32</v>
      </c>
      <c r="AF13" s="31" t="s">
        <v>1801</v>
      </c>
      <c r="AG13" s="31" t="s">
        <v>1290</v>
      </c>
      <c r="AH13" s="31" t="s">
        <v>1802</v>
      </c>
      <c r="AI13" s="31" t="s">
        <v>1803</v>
      </c>
      <c r="AJ13" s="31" t="s">
        <v>1804</v>
      </c>
      <c r="AK13" s="31" t="s">
        <v>1805</v>
      </c>
      <c r="AL13" s="31" t="s">
        <v>1806</v>
      </c>
      <c r="AM13" s="31" t="s">
        <v>1807</v>
      </c>
      <c r="AN13" s="31" t="s">
        <v>1808</v>
      </c>
      <c r="AO13" s="31" t="s">
        <v>1809</v>
      </c>
      <c r="AP13" s="31" t="s">
        <v>1538</v>
      </c>
      <c r="AQ13" s="31" t="s">
        <v>32</v>
      </c>
      <c r="AR13" s="31" t="s">
        <v>1810</v>
      </c>
      <c r="AS13" s="31" t="s">
        <v>1811</v>
      </c>
      <c r="AT13" s="31" t="s">
        <v>1812</v>
      </c>
      <c r="AU13" s="31" t="s">
        <v>1813</v>
      </c>
      <c r="AV13" s="31" t="s">
        <v>1814</v>
      </c>
      <c r="AW13" s="31" t="s">
        <v>1815</v>
      </c>
      <c r="AX13" s="31" t="s">
        <v>1816</v>
      </c>
      <c r="AY13" s="31" t="s">
        <v>1817</v>
      </c>
      <c r="AZ13" s="31" t="s">
        <v>1818</v>
      </c>
      <c r="BA13" s="31" t="s">
        <v>1634</v>
      </c>
      <c r="BB13" s="31" t="s">
        <v>1819</v>
      </c>
      <c r="BC13" s="31" t="s">
        <v>1820</v>
      </c>
      <c r="BD13" s="31" t="s">
        <v>1821</v>
      </c>
      <c r="BE13" s="31" t="s">
        <v>32</v>
      </c>
      <c r="BF13" s="31" t="s">
        <v>32</v>
      </c>
    </row>
    <row r="14" spans="2:58">
      <c r="E14" s="30" t="s">
        <v>1822</v>
      </c>
      <c r="R14" s="31" t="str">
        <f t="shared" si="0"/>
        <v>ANTIOQUIA</v>
      </c>
      <c r="S14" s="30" t="s">
        <v>1823</v>
      </c>
      <c r="T14" s="30" t="s">
        <v>1521</v>
      </c>
      <c r="U14" s="38" t="s">
        <v>1824</v>
      </c>
      <c r="V14" s="30" t="str">
        <f t="shared" si="1"/>
        <v>014</v>
      </c>
      <c r="X14" s="39" t="s">
        <v>1154</v>
      </c>
      <c r="Z14" s="31" t="s">
        <v>32</v>
      </c>
      <c r="AA14" s="31" t="s">
        <v>1688</v>
      </c>
      <c r="AB14" s="31" t="s">
        <v>32</v>
      </c>
      <c r="AC14" s="31" t="s">
        <v>32</v>
      </c>
      <c r="AD14" s="31" t="s">
        <v>1825</v>
      </c>
      <c r="AE14" s="31" t="s">
        <v>32</v>
      </c>
      <c r="AF14" s="31" t="s">
        <v>1826</v>
      </c>
      <c r="AG14" s="31" t="s">
        <v>1827</v>
      </c>
      <c r="AH14" s="31" t="s">
        <v>1828</v>
      </c>
      <c r="AI14" s="31" t="s">
        <v>1829</v>
      </c>
      <c r="AJ14" s="31" t="s">
        <v>1830</v>
      </c>
      <c r="AK14" s="31" t="s">
        <v>31</v>
      </c>
      <c r="AL14" s="31" t="s">
        <v>1831</v>
      </c>
      <c r="AM14" s="31" t="s">
        <v>1832</v>
      </c>
      <c r="AN14" s="31" t="s">
        <v>1833</v>
      </c>
      <c r="AO14" s="31" t="s">
        <v>1834</v>
      </c>
      <c r="AP14" s="31" t="s">
        <v>1572</v>
      </c>
      <c r="AQ14" s="31" t="s">
        <v>32</v>
      </c>
      <c r="AR14" s="31" t="s">
        <v>1835</v>
      </c>
      <c r="AS14" s="31" t="s">
        <v>1836</v>
      </c>
      <c r="AT14" s="31" t="s">
        <v>1813</v>
      </c>
      <c r="AU14" s="31" t="s">
        <v>1837</v>
      </c>
      <c r="AV14" s="31" t="s">
        <v>1838</v>
      </c>
      <c r="AW14" s="31" t="s">
        <v>1839</v>
      </c>
      <c r="AX14" s="31" t="s">
        <v>1840</v>
      </c>
      <c r="AY14" s="31" t="s">
        <v>1841</v>
      </c>
      <c r="AZ14" s="31" t="s">
        <v>1842</v>
      </c>
      <c r="BA14" s="31" t="s">
        <v>1670</v>
      </c>
      <c r="BB14" s="31" t="s">
        <v>1843</v>
      </c>
      <c r="BC14" s="31" t="s">
        <v>1844</v>
      </c>
      <c r="BD14" s="31" t="s">
        <v>1845</v>
      </c>
      <c r="BE14" s="31" t="s">
        <v>32</v>
      </c>
      <c r="BF14" s="31" t="s">
        <v>32</v>
      </c>
    </row>
    <row r="15" spans="2:58">
      <c r="R15" s="31" t="str">
        <f t="shared" si="0"/>
        <v>ANTIOQUIA</v>
      </c>
      <c r="S15" s="30" t="s">
        <v>1846</v>
      </c>
      <c r="T15" s="30" t="s">
        <v>1521</v>
      </c>
      <c r="U15" s="38" t="s">
        <v>1847</v>
      </c>
      <c r="V15" s="30" t="str">
        <f t="shared" si="1"/>
        <v>015</v>
      </c>
      <c r="X15" s="39" t="s">
        <v>1468</v>
      </c>
      <c r="Z15" s="31" t="s">
        <v>32</v>
      </c>
      <c r="AA15" s="31" t="s">
        <v>1848</v>
      </c>
      <c r="AB15" s="31" t="s">
        <v>32</v>
      </c>
      <c r="AC15" s="31" t="s">
        <v>32</v>
      </c>
      <c r="AD15" s="31" t="s">
        <v>1849</v>
      </c>
      <c r="AE15" s="31" t="s">
        <v>32</v>
      </c>
      <c r="AF15" s="31" t="s">
        <v>1850</v>
      </c>
      <c r="AG15" s="31" t="s">
        <v>1851</v>
      </c>
      <c r="AH15" s="31" t="s">
        <v>1852</v>
      </c>
      <c r="AI15" s="31" t="s">
        <v>1853</v>
      </c>
      <c r="AJ15" s="31" t="s">
        <v>1854</v>
      </c>
      <c r="AK15" s="31" t="s">
        <v>1855</v>
      </c>
      <c r="AL15" s="31" t="s">
        <v>1856</v>
      </c>
      <c r="AM15" s="31" t="s">
        <v>1857</v>
      </c>
      <c r="AN15" s="31" t="s">
        <v>1858</v>
      </c>
      <c r="AO15" s="31" t="s">
        <v>1859</v>
      </c>
      <c r="AP15" s="31" t="s">
        <v>1605</v>
      </c>
      <c r="AQ15" s="31" t="s">
        <v>32</v>
      </c>
      <c r="AR15" s="31" t="s">
        <v>1860</v>
      </c>
      <c r="AS15" s="31" t="s">
        <v>1854</v>
      </c>
      <c r="AT15" s="31" t="s">
        <v>1861</v>
      </c>
      <c r="AU15" s="31" t="s">
        <v>1862</v>
      </c>
      <c r="AV15" s="31" t="s">
        <v>1863</v>
      </c>
      <c r="AW15" s="31" t="s">
        <v>1864</v>
      </c>
      <c r="AX15" s="31" t="s">
        <v>1865</v>
      </c>
      <c r="AY15" s="31" t="s">
        <v>32</v>
      </c>
      <c r="AZ15" s="31" t="s">
        <v>1866</v>
      </c>
      <c r="BA15" s="31" t="s">
        <v>1867</v>
      </c>
      <c r="BB15" s="31" t="s">
        <v>1868</v>
      </c>
      <c r="BC15" s="31" t="s">
        <v>1869</v>
      </c>
      <c r="BD15" s="31" t="s">
        <v>1870</v>
      </c>
      <c r="BE15" s="31" t="s">
        <v>32</v>
      </c>
      <c r="BF15" s="31" t="s">
        <v>32</v>
      </c>
    </row>
    <row r="16" spans="2:58">
      <c r="R16" s="31" t="str">
        <f t="shared" si="0"/>
        <v>ANTIOQUIA</v>
      </c>
      <c r="S16" s="30" t="s">
        <v>1871</v>
      </c>
      <c r="T16" s="30" t="s">
        <v>1521</v>
      </c>
      <c r="U16" s="38" t="s">
        <v>1872</v>
      </c>
      <c r="V16" s="30" t="str">
        <f t="shared" si="1"/>
        <v>017</v>
      </c>
      <c r="X16" s="39" t="s">
        <v>1469</v>
      </c>
      <c r="Z16" s="31" t="s">
        <v>32</v>
      </c>
      <c r="AA16" s="31" t="s">
        <v>1566</v>
      </c>
      <c r="AB16" s="31" t="s">
        <v>32</v>
      </c>
      <c r="AC16" s="31" t="s">
        <v>32</v>
      </c>
      <c r="AD16" s="31" t="s">
        <v>1873</v>
      </c>
      <c r="AE16" s="31" t="s">
        <v>32</v>
      </c>
      <c r="AF16" s="31" t="s">
        <v>1874</v>
      </c>
      <c r="AG16" s="31" t="s">
        <v>1875</v>
      </c>
      <c r="AH16" s="31" t="s">
        <v>1876</v>
      </c>
      <c r="AI16" s="31" t="s">
        <v>1877</v>
      </c>
      <c r="AJ16" s="31" t="s">
        <v>1878</v>
      </c>
      <c r="AK16" s="31" t="s">
        <v>1879</v>
      </c>
      <c r="AL16" s="31" t="s">
        <v>1880</v>
      </c>
      <c r="AM16" s="31" t="s">
        <v>1881</v>
      </c>
      <c r="AN16" s="31" t="s">
        <v>1882</v>
      </c>
      <c r="AO16" s="31" t="s">
        <v>1269</v>
      </c>
      <c r="AP16" s="31" t="s">
        <v>32</v>
      </c>
      <c r="AQ16" s="31" t="s">
        <v>32</v>
      </c>
      <c r="AR16" s="31" t="s">
        <v>1883</v>
      </c>
      <c r="AS16" s="31" t="s">
        <v>1884</v>
      </c>
      <c r="AT16" s="31" t="s">
        <v>1885</v>
      </c>
      <c r="AU16" s="31" t="s">
        <v>1337</v>
      </c>
      <c r="AV16" s="31" t="s">
        <v>1886</v>
      </c>
      <c r="AW16" s="31" t="s">
        <v>1887</v>
      </c>
      <c r="AX16" s="31" t="s">
        <v>32</v>
      </c>
      <c r="AY16" s="31" t="s">
        <v>32</v>
      </c>
      <c r="AZ16" s="31" t="s">
        <v>1888</v>
      </c>
      <c r="BA16" s="31" t="s">
        <v>1889</v>
      </c>
      <c r="BB16" s="31" t="s">
        <v>1890</v>
      </c>
      <c r="BC16" s="31" t="s">
        <v>1891</v>
      </c>
      <c r="BD16" s="31" t="s">
        <v>1892</v>
      </c>
      <c r="BE16" s="31" t="s">
        <v>32</v>
      </c>
      <c r="BF16" s="31" t="s">
        <v>32</v>
      </c>
    </row>
    <row r="17" spans="18:58">
      <c r="R17" s="31" t="str">
        <f t="shared" si="0"/>
        <v>ANTIOQUIA</v>
      </c>
      <c r="S17" s="30" t="s">
        <v>1893</v>
      </c>
      <c r="T17" s="30" t="s">
        <v>1521</v>
      </c>
      <c r="U17" s="38" t="s">
        <v>1894</v>
      </c>
      <c r="V17" s="30" t="str">
        <f t="shared" si="1"/>
        <v>018</v>
      </c>
      <c r="X17" s="39" t="s">
        <v>1470</v>
      </c>
      <c r="Z17" s="31" t="s">
        <v>32</v>
      </c>
      <c r="AA17" s="31" t="s">
        <v>1508</v>
      </c>
      <c r="AB17" s="31" t="s">
        <v>32</v>
      </c>
      <c r="AC17" s="31" t="s">
        <v>32</v>
      </c>
      <c r="AD17" s="31" t="s">
        <v>1895</v>
      </c>
      <c r="AE17" s="31" t="s">
        <v>32</v>
      </c>
      <c r="AF17" s="31" t="s">
        <v>1896</v>
      </c>
      <c r="AG17" s="31" t="s">
        <v>1465</v>
      </c>
      <c r="AH17" s="31" t="s">
        <v>1897</v>
      </c>
      <c r="AI17" s="31" t="s">
        <v>1898</v>
      </c>
      <c r="AJ17" s="31" t="s">
        <v>1899</v>
      </c>
      <c r="AK17" s="31" t="s">
        <v>1900</v>
      </c>
      <c r="AL17" s="31" t="s">
        <v>1786</v>
      </c>
      <c r="AM17" s="31" t="s">
        <v>1901</v>
      </c>
      <c r="AN17" s="31" t="s">
        <v>1902</v>
      </c>
      <c r="AO17" s="31" t="s">
        <v>1903</v>
      </c>
      <c r="AP17" s="31" t="s">
        <v>32</v>
      </c>
      <c r="AQ17" s="31" t="s">
        <v>32</v>
      </c>
      <c r="AR17" s="31" t="s">
        <v>1904</v>
      </c>
      <c r="AS17" s="31" t="s">
        <v>102</v>
      </c>
      <c r="AT17" s="31" t="s">
        <v>1905</v>
      </c>
      <c r="AU17" s="31" t="s">
        <v>1906</v>
      </c>
      <c r="AV17" s="31" t="s">
        <v>1907</v>
      </c>
      <c r="AW17" s="31" t="s">
        <v>1908</v>
      </c>
      <c r="AX17" s="31" t="s">
        <v>32</v>
      </c>
      <c r="AY17" s="31" t="s">
        <v>32</v>
      </c>
      <c r="AZ17" s="31" t="s">
        <v>32</v>
      </c>
      <c r="BA17" s="31" t="s">
        <v>1909</v>
      </c>
      <c r="BB17" s="31" t="s">
        <v>1910</v>
      </c>
      <c r="BC17" s="31" t="s">
        <v>1911</v>
      </c>
      <c r="BD17" s="31" t="s">
        <v>1912</v>
      </c>
      <c r="BE17" s="31" t="s">
        <v>32</v>
      </c>
      <c r="BF17" s="31" t="s">
        <v>32</v>
      </c>
    </row>
    <row r="18" spans="18:58">
      <c r="R18" s="31" t="str">
        <f t="shared" si="0"/>
        <v>ANTIOQUIA</v>
      </c>
      <c r="S18" s="30" t="s">
        <v>1913</v>
      </c>
      <c r="T18" s="30" t="s">
        <v>1521</v>
      </c>
      <c r="U18" s="38" t="s">
        <v>1914</v>
      </c>
      <c r="V18" s="30" t="str">
        <f t="shared" si="1"/>
        <v>019</v>
      </c>
      <c r="X18" s="39" t="s">
        <v>1173</v>
      </c>
      <c r="Z18" s="31" t="s">
        <v>32</v>
      </c>
      <c r="AA18" s="31" t="s">
        <v>1709</v>
      </c>
      <c r="AB18" s="31" t="s">
        <v>32</v>
      </c>
      <c r="AC18" s="31" t="s">
        <v>32</v>
      </c>
      <c r="AD18" s="31" t="s">
        <v>1915</v>
      </c>
      <c r="AE18" s="31" t="s">
        <v>32</v>
      </c>
      <c r="AF18" s="31" t="s">
        <v>1358</v>
      </c>
      <c r="AG18" s="31" t="s">
        <v>1916</v>
      </c>
      <c r="AH18" s="31" t="s">
        <v>1917</v>
      </c>
      <c r="AI18" s="31" t="s">
        <v>1918</v>
      </c>
      <c r="AJ18" s="31" t="s">
        <v>1919</v>
      </c>
      <c r="AK18" s="31" t="s">
        <v>1920</v>
      </c>
      <c r="AL18" s="31" t="s">
        <v>1921</v>
      </c>
      <c r="AM18" s="31" t="s">
        <v>1922</v>
      </c>
      <c r="AN18" s="31" t="s">
        <v>1923</v>
      </c>
      <c r="AO18" s="31" t="s">
        <v>1924</v>
      </c>
      <c r="AP18" s="31" t="s">
        <v>32</v>
      </c>
      <c r="AQ18" s="31" t="s">
        <v>32</v>
      </c>
      <c r="AR18" s="31" t="s">
        <v>1925</v>
      </c>
      <c r="AS18" s="31" t="s">
        <v>32</v>
      </c>
      <c r="AT18" s="31" t="s">
        <v>1926</v>
      </c>
      <c r="AU18" s="31" t="s">
        <v>1927</v>
      </c>
      <c r="AV18" s="31" t="s">
        <v>1320</v>
      </c>
      <c r="AW18" s="31" t="s">
        <v>1928</v>
      </c>
      <c r="AX18" s="31" t="s">
        <v>32</v>
      </c>
      <c r="AY18" s="31" t="s">
        <v>32</v>
      </c>
      <c r="AZ18" s="31" t="s">
        <v>32</v>
      </c>
      <c r="BA18" s="31" t="s">
        <v>1929</v>
      </c>
      <c r="BB18" s="31" t="s">
        <v>1930</v>
      </c>
      <c r="BC18" s="31" t="s">
        <v>1931</v>
      </c>
      <c r="BD18" s="31" t="s">
        <v>1626</v>
      </c>
      <c r="BE18" s="31" t="s">
        <v>32</v>
      </c>
      <c r="BF18" s="31" t="s">
        <v>32</v>
      </c>
    </row>
    <row r="19" spans="18:58">
      <c r="R19" s="31" t="str">
        <f t="shared" si="0"/>
        <v>ANTIOQUIA</v>
      </c>
      <c r="S19" s="30" t="s">
        <v>1932</v>
      </c>
      <c r="T19" s="30" t="s">
        <v>1484</v>
      </c>
      <c r="U19" s="38" t="s">
        <v>1933</v>
      </c>
      <c r="V19" s="30" t="str">
        <f t="shared" si="1"/>
        <v>01N</v>
      </c>
      <c r="X19" s="39" t="s">
        <v>1471</v>
      </c>
      <c r="AA19" s="31" t="s">
        <v>1934</v>
      </c>
      <c r="AB19" s="31" t="s">
        <v>32</v>
      </c>
      <c r="AC19" s="31" t="s">
        <v>32</v>
      </c>
      <c r="AD19" s="31" t="s">
        <v>1935</v>
      </c>
      <c r="AE19" s="31" t="s">
        <v>32</v>
      </c>
      <c r="AF19" s="31" t="s">
        <v>1936</v>
      </c>
      <c r="AG19" s="31" t="s">
        <v>1937</v>
      </c>
      <c r="AH19" s="31" t="s">
        <v>1938</v>
      </c>
      <c r="AI19" s="31" t="s">
        <v>32</v>
      </c>
      <c r="AJ19" s="31" t="s">
        <v>1939</v>
      </c>
      <c r="AK19" s="31" t="s">
        <v>1940</v>
      </c>
      <c r="AL19" s="31" t="s">
        <v>1941</v>
      </c>
      <c r="AM19" s="31" t="s">
        <v>1942</v>
      </c>
      <c r="AN19" s="31" t="s">
        <v>1943</v>
      </c>
      <c r="AO19" s="31" t="s">
        <v>1944</v>
      </c>
      <c r="AP19" s="31" t="s">
        <v>32</v>
      </c>
      <c r="AQ19" s="31" t="s">
        <v>32</v>
      </c>
      <c r="AR19" s="31" t="s">
        <v>1385</v>
      </c>
      <c r="AS19" s="31" t="s">
        <v>32</v>
      </c>
      <c r="AT19" s="31" t="s">
        <v>1945</v>
      </c>
      <c r="AU19" s="31" t="s">
        <v>1946</v>
      </c>
      <c r="AV19" s="31" t="s">
        <v>1805</v>
      </c>
      <c r="AW19" s="31" t="s">
        <v>1947</v>
      </c>
      <c r="AX19" s="31" t="s">
        <v>32</v>
      </c>
      <c r="AY19" s="31" t="s">
        <v>32</v>
      </c>
      <c r="AZ19" s="31" t="s">
        <v>32</v>
      </c>
      <c r="BA19" s="31" t="s">
        <v>1948</v>
      </c>
      <c r="BB19" s="31" t="s">
        <v>1949</v>
      </c>
      <c r="BC19" s="31" t="s">
        <v>1950</v>
      </c>
      <c r="BD19" s="31" t="s">
        <v>1951</v>
      </c>
      <c r="BE19" s="31" t="s">
        <v>32</v>
      </c>
      <c r="BF19" s="31" t="s">
        <v>32</v>
      </c>
    </row>
    <row r="20" spans="18:58">
      <c r="R20" s="31" t="str">
        <f t="shared" si="0"/>
        <v>ANTIOQUIA</v>
      </c>
      <c r="S20" s="30" t="s">
        <v>1952</v>
      </c>
      <c r="T20" s="30" t="s">
        <v>1484</v>
      </c>
      <c r="U20" s="38" t="s">
        <v>1953</v>
      </c>
      <c r="V20" s="30" t="str">
        <f t="shared" si="1"/>
        <v>020</v>
      </c>
      <c r="X20" s="39" t="s">
        <v>1472</v>
      </c>
      <c r="Z20" s="31" t="s">
        <v>32</v>
      </c>
      <c r="AA20" s="31" t="s">
        <v>1954</v>
      </c>
      <c r="AB20" s="31" t="s">
        <v>32</v>
      </c>
      <c r="AC20" s="31" t="s">
        <v>32</v>
      </c>
      <c r="AD20" s="31" t="s">
        <v>1955</v>
      </c>
      <c r="AE20" s="31" t="s">
        <v>32</v>
      </c>
      <c r="AF20" s="31" t="s">
        <v>1956</v>
      </c>
      <c r="AG20" s="31" t="s">
        <v>1957</v>
      </c>
      <c r="AH20" s="31" t="s">
        <v>1958</v>
      </c>
      <c r="AI20" s="31" t="s">
        <v>32</v>
      </c>
      <c r="AJ20" s="31" t="s">
        <v>1959</v>
      </c>
      <c r="AK20" s="31" t="s">
        <v>1960</v>
      </c>
      <c r="AL20" s="31" t="s">
        <v>1961</v>
      </c>
      <c r="AM20" s="31" t="s">
        <v>1962</v>
      </c>
      <c r="AN20" s="31" t="s">
        <v>1963</v>
      </c>
      <c r="AO20" s="31" t="s">
        <v>1964</v>
      </c>
      <c r="AP20" s="31" t="s">
        <v>32</v>
      </c>
      <c r="AQ20" s="31" t="s">
        <v>32</v>
      </c>
      <c r="AR20" s="31" t="s">
        <v>291</v>
      </c>
      <c r="AS20" s="31" t="s">
        <v>32</v>
      </c>
      <c r="AT20" s="31" t="s">
        <v>1965</v>
      </c>
      <c r="AU20" s="31" t="s">
        <v>1966</v>
      </c>
      <c r="AV20" s="31" t="s">
        <v>1967</v>
      </c>
      <c r="AW20" s="31" t="s">
        <v>1968</v>
      </c>
      <c r="AX20" s="31" t="s">
        <v>32</v>
      </c>
      <c r="AY20" s="31" t="s">
        <v>32</v>
      </c>
      <c r="AZ20" s="31" t="s">
        <v>32</v>
      </c>
      <c r="BA20" s="31" t="s">
        <v>1969</v>
      </c>
      <c r="BB20" s="31" t="s">
        <v>1970</v>
      </c>
      <c r="BC20" s="31" t="s">
        <v>1971</v>
      </c>
      <c r="BD20" s="31" t="s">
        <v>1972</v>
      </c>
      <c r="BE20" s="31" t="s">
        <v>32</v>
      </c>
      <c r="BF20" s="31" t="s">
        <v>32</v>
      </c>
    </row>
    <row r="21" spans="18:58">
      <c r="R21" s="31" t="str">
        <f t="shared" si="0"/>
        <v>ANTIOQUIA</v>
      </c>
      <c r="S21" s="30" t="s">
        <v>1973</v>
      </c>
      <c r="T21" s="30" t="s">
        <v>1521</v>
      </c>
      <c r="U21" s="38" t="s">
        <v>1974</v>
      </c>
      <c r="V21" s="30" t="str">
        <f t="shared" si="1"/>
        <v>023</v>
      </c>
      <c r="X21" s="39" t="s">
        <v>1216</v>
      </c>
      <c r="Z21" s="31" t="s">
        <v>32</v>
      </c>
      <c r="AA21" s="31" t="s">
        <v>1793</v>
      </c>
      <c r="AB21" s="31" t="s">
        <v>32</v>
      </c>
      <c r="AC21" s="31" t="s">
        <v>32</v>
      </c>
      <c r="AD21" s="31" t="s">
        <v>1975</v>
      </c>
      <c r="AE21" s="31" t="s">
        <v>32</v>
      </c>
      <c r="AF21" s="31" t="s">
        <v>1976</v>
      </c>
      <c r="AG21" s="31" t="s">
        <v>1977</v>
      </c>
      <c r="AH21" s="31" t="s">
        <v>1478</v>
      </c>
      <c r="AI21" s="31" t="s">
        <v>32</v>
      </c>
      <c r="AJ21" s="31" t="s">
        <v>1978</v>
      </c>
      <c r="AK21" s="31" t="s">
        <v>1979</v>
      </c>
      <c r="AL21" s="31" t="s">
        <v>1980</v>
      </c>
      <c r="AM21" s="31" t="s">
        <v>1981</v>
      </c>
      <c r="AN21" s="31" t="s">
        <v>1982</v>
      </c>
      <c r="AO21" s="31" t="s">
        <v>1983</v>
      </c>
      <c r="AP21" s="31" t="s">
        <v>32</v>
      </c>
      <c r="AQ21" s="31" t="s">
        <v>32</v>
      </c>
      <c r="AR21" s="31" t="s">
        <v>1984</v>
      </c>
      <c r="AS21" s="31" t="s">
        <v>32</v>
      </c>
      <c r="AT21" s="31" t="s">
        <v>1985</v>
      </c>
      <c r="AU21" s="31" t="s">
        <v>1986</v>
      </c>
      <c r="AV21" s="31" t="s">
        <v>1987</v>
      </c>
      <c r="AW21" s="31" t="s">
        <v>1988</v>
      </c>
      <c r="AX21" s="31" t="s">
        <v>32</v>
      </c>
      <c r="AY21" s="31" t="s">
        <v>32</v>
      </c>
      <c r="AZ21" s="31" t="s">
        <v>32</v>
      </c>
      <c r="BA21" s="31" t="s">
        <v>1989</v>
      </c>
      <c r="BB21" s="31" t="s">
        <v>1990</v>
      </c>
      <c r="BC21" s="31" t="s">
        <v>1991</v>
      </c>
      <c r="BD21" s="31" t="s">
        <v>1992</v>
      </c>
      <c r="BE21" s="31" t="s">
        <v>32</v>
      </c>
      <c r="BF21" s="31" t="s">
        <v>32</v>
      </c>
    </row>
    <row r="22" spans="18:58">
      <c r="R22" s="31" t="str">
        <f t="shared" si="0"/>
        <v>ANTIOQUIA</v>
      </c>
      <c r="S22" s="30" t="s">
        <v>1993</v>
      </c>
      <c r="T22" s="30" t="s">
        <v>1521</v>
      </c>
      <c r="U22" s="38" t="s">
        <v>1994</v>
      </c>
      <c r="V22" s="30" t="str">
        <f t="shared" si="1"/>
        <v>024</v>
      </c>
      <c r="X22" s="39" t="s">
        <v>1189</v>
      </c>
      <c r="Z22" s="31" t="s">
        <v>32</v>
      </c>
      <c r="AA22" s="31" t="s">
        <v>1623</v>
      </c>
      <c r="AB22" s="31" t="s">
        <v>32</v>
      </c>
      <c r="AC22" s="31" t="s">
        <v>32</v>
      </c>
      <c r="AD22" s="31" t="s">
        <v>1995</v>
      </c>
      <c r="AE22" s="31" t="s">
        <v>32</v>
      </c>
      <c r="AF22" s="31" t="s">
        <v>1996</v>
      </c>
      <c r="AG22" s="31" t="s">
        <v>1997</v>
      </c>
      <c r="AH22" s="31" t="s">
        <v>1965</v>
      </c>
      <c r="AI22" s="31" t="s">
        <v>32</v>
      </c>
      <c r="AJ22" s="31" t="s">
        <v>32</v>
      </c>
      <c r="AK22" s="31" t="s">
        <v>1998</v>
      </c>
      <c r="AL22" s="31" t="s">
        <v>1999</v>
      </c>
      <c r="AM22" s="31" t="s">
        <v>2000</v>
      </c>
      <c r="AN22" s="31" t="s">
        <v>1300</v>
      </c>
      <c r="AO22" s="31" t="s">
        <v>2001</v>
      </c>
      <c r="AP22" s="31" t="s">
        <v>32</v>
      </c>
      <c r="AQ22" s="31" t="s">
        <v>32</v>
      </c>
      <c r="AR22" s="31" t="s">
        <v>2002</v>
      </c>
      <c r="AS22" s="31" t="s">
        <v>32</v>
      </c>
      <c r="AT22" s="31" t="s">
        <v>2003</v>
      </c>
      <c r="AU22" s="31" t="s">
        <v>1175</v>
      </c>
      <c r="AV22" s="31" t="s">
        <v>2004</v>
      </c>
      <c r="AW22" s="31" t="s">
        <v>2005</v>
      </c>
      <c r="AX22" s="31" t="s">
        <v>32</v>
      </c>
      <c r="AY22" s="31" t="s">
        <v>32</v>
      </c>
      <c r="AZ22" s="31" t="s">
        <v>32</v>
      </c>
      <c r="BA22" s="31" t="s">
        <v>2006</v>
      </c>
      <c r="BB22" s="31" t="s">
        <v>1479</v>
      </c>
      <c r="BC22" s="31" t="s">
        <v>2007</v>
      </c>
      <c r="BD22" s="31" t="s">
        <v>1634</v>
      </c>
      <c r="BE22" s="31" t="s">
        <v>32</v>
      </c>
      <c r="BF22" s="31" t="s">
        <v>32</v>
      </c>
    </row>
    <row r="23" spans="18:58">
      <c r="R23" s="31" t="str">
        <f t="shared" si="0"/>
        <v>ANTIOQUIA</v>
      </c>
      <c r="S23" s="30" t="s">
        <v>2008</v>
      </c>
      <c r="T23" s="30" t="s">
        <v>1521</v>
      </c>
      <c r="U23" s="38" t="s">
        <v>2009</v>
      </c>
      <c r="V23" s="30" t="str">
        <f t="shared" si="1"/>
        <v>025</v>
      </c>
      <c r="X23" s="39" t="s">
        <v>1474</v>
      </c>
      <c r="Z23" s="31" t="s">
        <v>32</v>
      </c>
      <c r="AA23" s="31" t="s">
        <v>1827</v>
      </c>
      <c r="AB23" s="31" t="s">
        <v>32</v>
      </c>
      <c r="AC23" s="31" t="s">
        <v>32</v>
      </c>
      <c r="AD23" s="31" t="s">
        <v>2010</v>
      </c>
      <c r="AE23" s="31" t="s">
        <v>32</v>
      </c>
      <c r="AF23" s="31" t="s">
        <v>2011</v>
      </c>
      <c r="AG23" s="31" t="s">
        <v>2012</v>
      </c>
      <c r="AH23" s="31" t="s">
        <v>2013</v>
      </c>
      <c r="AI23" s="31" t="s">
        <v>32</v>
      </c>
      <c r="AJ23" s="31" t="s">
        <v>32</v>
      </c>
      <c r="AK23" s="31" t="s">
        <v>2014</v>
      </c>
      <c r="AL23" s="31" t="s">
        <v>2015</v>
      </c>
      <c r="AM23" s="31" t="s">
        <v>1958</v>
      </c>
      <c r="AN23" s="31" t="s">
        <v>2016</v>
      </c>
      <c r="AO23" s="31" t="s">
        <v>2017</v>
      </c>
      <c r="AP23" s="31" t="s">
        <v>32</v>
      </c>
      <c r="AQ23" s="31" t="s">
        <v>32</v>
      </c>
      <c r="AR23" s="31" t="s">
        <v>2018</v>
      </c>
      <c r="AS23" s="31" t="s">
        <v>32</v>
      </c>
      <c r="AT23" s="31" t="s">
        <v>2019</v>
      </c>
      <c r="AU23" s="31" t="s">
        <v>1821</v>
      </c>
      <c r="AV23" s="31" t="s">
        <v>2020</v>
      </c>
      <c r="AW23" s="31" t="s">
        <v>2021</v>
      </c>
      <c r="AX23" s="31" t="s">
        <v>32</v>
      </c>
      <c r="AY23" s="31" t="s">
        <v>32</v>
      </c>
      <c r="AZ23" s="31" t="s">
        <v>32</v>
      </c>
      <c r="BA23" s="31" t="s">
        <v>2022</v>
      </c>
      <c r="BB23" s="31" t="s">
        <v>2023</v>
      </c>
      <c r="BC23" s="31" t="s">
        <v>2024</v>
      </c>
      <c r="BD23" s="31" t="s">
        <v>656</v>
      </c>
      <c r="BE23" s="31" t="s">
        <v>32</v>
      </c>
      <c r="BF23" s="31" t="s">
        <v>32</v>
      </c>
    </row>
    <row r="24" spans="18:58">
      <c r="R24" s="31" t="str">
        <f t="shared" si="0"/>
        <v>ANTIOQUIA</v>
      </c>
      <c r="S24" s="30" t="s">
        <v>2025</v>
      </c>
      <c r="T24" s="30" t="s">
        <v>1521</v>
      </c>
      <c r="U24" s="38" t="s">
        <v>2026</v>
      </c>
      <c r="V24" s="30" t="str">
        <f t="shared" si="1"/>
        <v>026</v>
      </c>
      <c r="X24" s="39" t="s">
        <v>1161</v>
      </c>
      <c r="Z24" s="31" t="s">
        <v>32</v>
      </c>
      <c r="AA24" s="31" t="s">
        <v>2027</v>
      </c>
      <c r="AB24" s="31" t="s">
        <v>32</v>
      </c>
      <c r="AC24" s="31" t="s">
        <v>32</v>
      </c>
      <c r="AD24" s="31" t="s">
        <v>1639</v>
      </c>
      <c r="AE24" s="31" t="s">
        <v>32</v>
      </c>
      <c r="AF24" s="31" t="s">
        <v>2028</v>
      </c>
      <c r="AG24" s="31" t="s">
        <v>2029</v>
      </c>
      <c r="AH24" s="31" t="s">
        <v>2030</v>
      </c>
      <c r="AI24" s="31" t="s">
        <v>32</v>
      </c>
      <c r="AJ24" s="31" t="s">
        <v>32</v>
      </c>
      <c r="AK24" s="31" t="s">
        <v>1358</v>
      </c>
      <c r="AL24" s="31" t="s">
        <v>2031</v>
      </c>
      <c r="AM24" s="31" t="s">
        <v>2032</v>
      </c>
      <c r="AN24" s="31" t="s">
        <v>2033</v>
      </c>
      <c r="AO24" s="31" t="s">
        <v>2034</v>
      </c>
      <c r="AP24" s="31" t="s">
        <v>32</v>
      </c>
      <c r="AQ24" s="31" t="s">
        <v>32</v>
      </c>
      <c r="AR24" s="31" t="s">
        <v>2035</v>
      </c>
      <c r="AS24" s="31" t="s">
        <v>32</v>
      </c>
      <c r="AT24" s="31" t="s">
        <v>2036</v>
      </c>
      <c r="AU24" s="31" t="s">
        <v>2037</v>
      </c>
      <c r="AV24" s="31" t="s">
        <v>2038</v>
      </c>
      <c r="AW24" s="31" t="s">
        <v>2039</v>
      </c>
      <c r="AX24" s="31" t="s">
        <v>32</v>
      </c>
      <c r="AY24" s="31" t="s">
        <v>32</v>
      </c>
      <c r="AZ24" s="31" t="s">
        <v>32</v>
      </c>
      <c r="BA24" s="31" t="s">
        <v>2040</v>
      </c>
      <c r="BB24" s="31" t="s">
        <v>2041</v>
      </c>
      <c r="BC24" s="31" t="s">
        <v>2042</v>
      </c>
      <c r="BD24" s="31" t="s">
        <v>1990</v>
      </c>
      <c r="BE24" s="31" t="s">
        <v>32</v>
      </c>
      <c r="BF24" s="31" t="s">
        <v>32</v>
      </c>
    </row>
    <row r="25" spans="18:58">
      <c r="R25" s="31" t="str">
        <f t="shared" si="0"/>
        <v>ANTIOQUIA</v>
      </c>
      <c r="S25" s="30" t="s">
        <v>2043</v>
      </c>
      <c r="T25" s="30" t="s">
        <v>1521</v>
      </c>
      <c r="U25" s="38" t="s">
        <v>2044</v>
      </c>
      <c r="V25" s="30" t="str">
        <f t="shared" si="1"/>
        <v>027</v>
      </c>
      <c r="X25" s="39" t="s">
        <v>1174</v>
      </c>
      <c r="Z25" s="31" t="s">
        <v>32</v>
      </c>
      <c r="AA25" s="31" t="s">
        <v>2045</v>
      </c>
      <c r="AB25" s="31" t="s">
        <v>32</v>
      </c>
      <c r="AC25" s="31" t="s">
        <v>32</v>
      </c>
      <c r="AD25" s="31" t="s">
        <v>2046</v>
      </c>
      <c r="AE25" s="31" t="s">
        <v>32</v>
      </c>
      <c r="AF25" s="31" t="s">
        <v>2047</v>
      </c>
      <c r="AG25" s="31" t="s">
        <v>1254</v>
      </c>
      <c r="AH25" s="31" t="s">
        <v>2048</v>
      </c>
      <c r="AI25" s="31" t="s">
        <v>32</v>
      </c>
      <c r="AJ25" s="31" t="s">
        <v>32</v>
      </c>
      <c r="AK25" s="31" t="s">
        <v>2049</v>
      </c>
      <c r="AL25" s="31" t="s">
        <v>2050</v>
      </c>
      <c r="AM25" s="31" t="s">
        <v>2051</v>
      </c>
      <c r="AN25" s="31" t="s">
        <v>2052</v>
      </c>
      <c r="AO25" s="31" t="s">
        <v>2053</v>
      </c>
      <c r="AP25" s="31" t="s">
        <v>32</v>
      </c>
      <c r="AQ25" s="31" t="s">
        <v>32</v>
      </c>
      <c r="AR25" s="31" t="s">
        <v>1917</v>
      </c>
      <c r="AS25" s="31" t="s">
        <v>32</v>
      </c>
      <c r="AT25" s="31" t="s">
        <v>2054</v>
      </c>
      <c r="AU25" s="31" t="s">
        <v>2031</v>
      </c>
      <c r="AV25" s="31" t="s">
        <v>2055</v>
      </c>
      <c r="AW25" s="31" t="s">
        <v>2056</v>
      </c>
      <c r="AX25" s="31" t="s">
        <v>32</v>
      </c>
      <c r="AY25" s="31" t="s">
        <v>32</v>
      </c>
      <c r="AZ25" s="31" t="s">
        <v>32</v>
      </c>
      <c r="BA25" s="31" t="s">
        <v>2057</v>
      </c>
      <c r="BB25" s="31" t="s">
        <v>2058</v>
      </c>
      <c r="BC25" s="31" t="s">
        <v>2059</v>
      </c>
      <c r="BD25" s="31" t="s">
        <v>2060</v>
      </c>
      <c r="BE25" s="31" t="s">
        <v>32</v>
      </c>
      <c r="BF25" s="31" t="s">
        <v>32</v>
      </c>
    </row>
    <row r="26" spans="18:58">
      <c r="R26" s="31" t="str">
        <f t="shared" si="0"/>
        <v>ANTIOQUIA</v>
      </c>
      <c r="S26" s="30" t="s">
        <v>2061</v>
      </c>
      <c r="T26" s="30" t="s">
        <v>1521</v>
      </c>
      <c r="U26" s="38" t="s">
        <v>2062</v>
      </c>
      <c r="V26" s="30" t="str">
        <f t="shared" si="1"/>
        <v>028</v>
      </c>
      <c r="X26" s="39" t="s">
        <v>2063</v>
      </c>
      <c r="Z26" s="31" t="s">
        <v>32</v>
      </c>
      <c r="AA26" s="31" t="s">
        <v>2064</v>
      </c>
      <c r="AB26" s="31" t="s">
        <v>32</v>
      </c>
      <c r="AC26" s="31" t="s">
        <v>32</v>
      </c>
      <c r="AD26" s="31" t="s">
        <v>32</v>
      </c>
      <c r="AE26" s="31" t="s">
        <v>32</v>
      </c>
      <c r="AF26" s="31" t="s">
        <v>2065</v>
      </c>
      <c r="AG26" s="31" t="s">
        <v>2066</v>
      </c>
      <c r="AH26" s="31" t="s">
        <v>2067</v>
      </c>
      <c r="AI26" s="31" t="s">
        <v>32</v>
      </c>
      <c r="AJ26" s="31" t="s">
        <v>32</v>
      </c>
      <c r="AK26" s="31" t="s">
        <v>2068</v>
      </c>
      <c r="AL26" s="31" t="s">
        <v>2069</v>
      </c>
      <c r="AM26" s="31" t="s">
        <v>2070</v>
      </c>
      <c r="AN26" s="31" t="s">
        <v>2071</v>
      </c>
      <c r="AO26" s="31" t="s">
        <v>2072</v>
      </c>
      <c r="AP26" s="31" t="s">
        <v>32</v>
      </c>
      <c r="AQ26" s="31" t="s">
        <v>32</v>
      </c>
      <c r="AR26" s="31" t="s">
        <v>2073</v>
      </c>
      <c r="AS26" s="31" t="s">
        <v>32</v>
      </c>
      <c r="AT26" s="31" t="s">
        <v>2074</v>
      </c>
      <c r="AU26" s="31" t="s">
        <v>1211</v>
      </c>
      <c r="AV26" s="31" t="s">
        <v>313</v>
      </c>
      <c r="AW26" s="31" t="s">
        <v>2075</v>
      </c>
      <c r="AX26" s="31" t="s">
        <v>32</v>
      </c>
      <c r="AY26" s="31" t="s">
        <v>32</v>
      </c>
      <c r="AZ26" s="31" t="s">
        <v>32</v>
      </c>
      <c r="BA26" s="31" t="s">
        <v>2076</v>
      </c>
      <c r="BB26" s="31" t="s">
        <v>2077</v>
      </c>
      <c r="BC26" s="31" t="s">
        <v>2078</v>
      </c>
      <c r="BD26" s="31" t="s">
        <v>2079</v>
      </c>
      <c r="BE26" s="31" t="s">
        <v>32</v>
      </c>
      <c r="BF26" s="31" t="s">
        <v>32</v>
      </c>
    </row>
    <row r="27" spans="18:58">
      <c r="R27" s="31" t="str">
        <f t="shared" si="0"/>
        <v>ANTIOQUIA</v>
      </c>
      <c r="S27" s="30" t="s">
        <v>2080</v>
      </c>
      <c r="T27" s="30" t="s">
        <v>1521</v>
      </c>
      <c r="U27" s="38" t="s">
        <v>2081</v>
      </c>
      <c r="V27" s="30" t="str">
        <f t="shared" si="1"/>
        <v>029</v>
      </c>
      <c r="X27" s="39" t="s">
        <v>1476</v>
      </c>
      <c r="Z27" s="31" t="s">
        <v>32</v>
      </c>
      <c r="AA27" s="31" t="s">
        <v>1465</v>
      </c>
      <c r="AB27" s="31" t="s">
        <v>32</v>
      </c>
      <c r="AC27" s="31" t="s">
        <v>32</v>
      </c>
      <c r="AD27" s="31" t="s">
        <v>32</v>
      </c>
      <c r="AE27" s="31" t="s">
        <v>32</v>
      </c>
      <c r="AF27" s="31" t="s">
        <v>2082</v>
      </c>
      <c r="AG27" s="31" t="s">
        <v>2083</v>
      </c>
      <c r="AH27" s="31" t="s">
        <v>2084</v>
      </c>
      <c r="AI27" s="31" t="s">
        <v>32</v>
      </c>
      <c r="AJ27" s="31" t="s">
        <v>32</v>
      </c>
      <c r="AK27" s="31" t="s">
        <v>2085</v>
      </c>
      <c r="AL27" s="31" t="s">
        <v>2086</v>
      </c>
      <c r="AM27" s="31" t="s">
        <v>2087</v>
      </c>
      <c r="AN27" s="31" t="s">
        <v>2088</v>
      </c>
      <c r="AO27" s="31" t="s">
        <v>2089</v>
      </c>
      <c r="AP27" s="31" t="s">
        <v>32</v>
      </c>
      <c r="AQ27" s="31" t="s">
        <v>32</v>
      </c>
      <c r="AR27" s="31" t="s">
        <v>2090</v>
      </c>
      <c r="AS27" s="31" t="s">
        <v>32</v>
      </c>
      <c r="AT27" s="31" t="s">
        <v>2091</v>
      </c>
      <c r="AU27" s="31" t="s">
        <v>2092</v>
      </c>
      <c r="AV27" s="31" t="s">
        <v>2093</v>
      </c>
      <c r="AW27" s="31" t="s">
        <v>2094</v>
      </c>
      <c r="AX27" s="31" t="s">
        <v>32</v>
      </c>
      <c r="AY27" s="31" t="s">
        <v>32</v>
      </c>
      <c r="AZ27" s="31" t="s">
        <v>32</v>
      </c>
      <c r="BA27" s="31" t="s">
        <v>2095</v>
      </c>
      <c r="BB27" s="31" t="s">
        <v>2096</v>
      </c>
      <c r="BC27" s="31" t="s">
        <v>2097</v>
      </c>
      <c r="BD27" s="31" t="s">
        <v>2098</v>
      </c>
      <c r="BE27" s="31" t="s">
        <v>32</v>
      </c>
      <c r="BF27" s="31" t="s">
        <v>32</v>
      </c>
    </row>
    <row r="28" spans="18:58">
      <c r="R28" s="31" t="str">
        <f t="shared" si="0"/>
        <v>ANTIOQUIA</v>
      </c>
      <c r="S28" s="30" t="s">
        <v>2099</v>
      </c>
      <c r="T28" s="30" t="s">
        <v>1521</v>
      </c>
      <c r="U28" s="38" t="s">
        <v>2100</v>
      </c>
      <c r="V28" s="30" t="str">
        <f t="shared" si="1"/>
        <v>032</v>
      </c>
      <c r="X28" s="39" t="s">
        <v>1477</v>
      </c>
      <c r="Z28" s="31" t="s">
        <v>32</v>
      </c>
      <c r="AA28" s="31" t="s">
        <v>2101</v>
      </c>
      <c r="AB28" s="31" t="s">
        <v>32</v>
      </c>
      <c r="AC28" s="31" t="s">
        <v>32</v>
      </c>
      <c r="AD28" s="31" t="s">
        <v>32</v>
      </c>
      <c r="AE28" s="31" t="s">
        <v>32</v>
      </c>
      <c r="AF28" s="31" t="s">
        <v>2102</v>
      </c>
      <c r="AG28" s="31" t="s">
        <v>2103</v>
      </c>
      <c r="AH28" s="31" t="s">
        <v>2104</v>
      </c>
      <c r="AI28" s="31" t="s">
        <v>32</v>
      </c>
      <c r="AJ28" s="31" t="s">
        <v>32</v>
      </c>
      <c r="AK28" s="31" t="s">
        <v>1214</v>
      </c>
      <c r="AL28" s="31" t="s">
        <v>32</v>
      </c>
      <c r="AM28" s="31" t="s">
        <v>2105</v>
      </c>
      <c r="AN28" s="31" t="s">
        <v>2106</v>
      </c>
      <c r="AO28" s="31" t="s">
        <v>2107</v>
      </c>
      <c r="AP28" s="31" t="s">
        <v>32</v>
      </c>
      <c r="AQ28" s="31" t="s">
        <v>32</v>
      </c>
      <c r="AR28" s="31" t="s">
        <v>2108</v>
      </c>
      <c r="AS28" s="31" t="s">
        <v>32</v>
      </c>
      <c r="AT28" s="31" t="s">
        <v>2109</v>
      </c>
      <c r="AU28" s="31" t="s">
        <v>1167</v>
      </c>
      <c r="AV28" s="31" t="s">
        <v>2110</v>
      </c>
      <c r="AW28" s="31" t="s">
        <v>2111</v>
      </c>
      <c r="AX28" s="31" t="s">
        <v>32</v>
      </c>
      <c r="AY28" s="31" t="s">
        <v>32</v>
      </c>
      <c r="AZ28" s="31" t="s">
        <v>32</v>
      </c>
      <c r="BA28" s="31" t="s">
        <v>2112</v>
      </c>
      <c r="BB28" s="31" t="s">
        <v>2113</v>
      </c>
      <c r="BC28" s="31" t="s">
        <v>2114</v>
      </c>
      <c r="BD28" s="31" t="s">
        <v>2115</v>
      </c>
      <c r="BE28" s="31" t="s">
        <v>32</v>
      </c>
      <c r="BF28" s="31" t="s">
        <v>32</v>
      </c>
    </row>
    <row r="29" spans="18:58">
      <c r="R29" s="31" t="str">
        <f t="shared" si="0"/>
        <v>ANTIOQUIA</v>
      </c>
      <c r="S29" s="30" t="s">
        <v>2116</v>
      </c>
      <c r="T29" s="30" t="s">
        <v>1521</v>
      </c>
      <c r="U29" s="38" t="s">
        <v>2117</v>
      </c>
      <c r="V29" s="30" t="str">
        <f t="shared" si="1"/>
        <v>033</v>
      </c>
      <c r="X29" s="39" t="s">
        <v>1478</v>
      </c>
      <c r="Z29" s="31" t="s">
        <v>32</v>
      </c>
      <c r="AA29" s="31" t="s">
        <v>2118</v>
      </c>
      <c r="AB29" s="31" t="s">
        <v>32</v>
      </c>
      <c r="AC29" s="31" t="s">
        <v>32</v>
      </c>
      <c r="AD29" s="31" t="s">
        <v>32</v>
      </c>
      <c r="AE29" s="31" t="s">
        <v>32</v>
      </c>
      <c r="AF29" s="31" t="s">
        <v>2119</v>
      </c>
      <c r="AG29" s="31" t="s">
        <v>2120</v>
      </c>
      <c r="AH29" s="31" t="s">
        <v>2121</v>
      </c>
      <c r="AI29" s="31" t="s">
        <v>32</v>
      </c>
      <c r="AJ29" s="31" t="s">
        <v>32</v>
      </c>
      <c r="AK29" s="31" t="s">
        <v>2122</v>
      </c>
      <c r="AL29" s="31" t="s">
        <v>32</v>
      </c>
      <c r="AM29" s="31" t="s">
        <v>2123</v>
      </c>
      <c r="AN29" s="31" t="s">
        <v>2124</v>
      </c>
      <c r="AO29" s="31" t="s">
        <v>2125</v>
      </c>
      <c r="AP29" s="31" t="s">
        <v>32</v>
      </c>
      <c r="AQ29" s="31" t="s">
        <v>32</v>
      </c>
      <c r="AR29" s="31" t="s">
        <v>2126</v>
      </c>
      <c r="AS29" s="31" t="s">
        <v>32</v>
      </c>
      <c r="AT29" s="31" t="s">
        <v>2127</v>
      </c>
      <c r="AU29" s="31" t="s">
        <v>2128</v>
      </c>
      <c r="AV29" s="31" t="s">
        <v>2129</v>
      </c>
      <c r="AW29" s="31" t="s">
        <v>2130</v>
      </c>
      <c r="AX29" s="31" t="s">
        <v>32</v>
      </c>
      <c r="AY29" s="31" t="s">
        <v>32</v>
      </c>
      <c r="AZ29" s="31" t="s">
        <v>32</v>
      </c>
      <c r="BA29" s="31" t="s">
        <v>2131</v>
      </c>
      <c r="BB29" s="31" t="s">
        <v>32</v>
      </c>
      <c r="BC29" s="31" t="s">
        <v>1260</v>
      </c>
      <c r="BD29" s="31" t="s">
        <v>2132</v>
      </c>
      <c r="BE29" s="31" t="s">
        <v>32</v>
      </c>
      <c r="BF29" s="31" t="s">
        <v>32</v>
      </c>
    </row>
    <row r="30" spans="18:58">
      <c r="R30" s="31" t="str">
        <f t="shared" si="0"/>
        <v>ANTIOQUIA</v>
      </c>
      <c r="S30" s="30" t="s">
        <v>2133</v>
      </c>
      <c r="T30" s="30" t="s">
        <v>1484</v>
      </c>
      <c r="U30" s="38" t="s">
        <v>2134</v>
      </c>
      <c r="V30" s="30" t="str">
        <f t="shared" si="1"/>
        <v>034</v>
      </c>
      <c r="X30" s="39" t="s">
        <v>2135</v>
      </c>
      <c r="Z30" s="31" t="s">
        <v>32</v>
      </c>
      <c r="AA30" s="31" t="s">
        <v>2136</v>
      </c>
      <c r="AB30" s="31" t="s">
        <v>32</v>
      </c>
      <c r="AC30" s="31" t="s">
        <v>32</v>
      </c>
      <c r="AD30" s="31" t="s">
        <v>32</v>
      </c>
      <c r="AE30" s="31" t="s">
        <v>32</v>
      </c>
      <c r="AF30" s="31" t="s">
        <v>2137</v>
      </c>
      <c r="AG30" s="31" t="s">
        <v>2138</v>
      </c>
      <c r="AH30" s="31" t="s">
        <v>32</v>
      </c>
      <c r="AI30" s="31" t="s">
        <v>32</v>
      </c>
      <c r="AJ30" s="31" t="s">
        <v>32</v>
      </c>
      <c r="AK30" s="31" t="s">
        <v>2139</v>
      </c>
      <c r="AL30" s="31" t="s">
        <v>32</v>
      </c>
      <c r="AM30" s="31" t="s">
        <v>2140</v>
      </c>
      <c r="AN30" s="31" t="s">
        <v>2141</v>
      </c>
      <c r="AO30" s="31" t="s">
        <v>1788</v>
      </c>
      <c r="AP30" s="31" t="s">
        <v>32</v>
      </c>
      <c r="AQ30" s="31" t="s">
        <v>32</v>
      </c>
      <c r="AR30" s="31" t="s">
        <v>2142</v>
      </c>
      <c r="AS30" s="31" t="s">
        <v>32</v>
      </c>
      <c r="AT30" s="31" t="s">
        <v>2143</v>
      </c>
      <c r="AU30" s="31" t="s">
        <v>1178</v>
      </c>
      <c r="AV30" s="31" t="s">
        <v>2144</v>
      </c>
      <c r="AW30" s="31" t="s">
        <v>2145</v>
      </c>
      <c r="AX30" s="31" t="s">
        <v>32</v>
      </c>
      <c r="AY30" s="31" t="s">
        <v>32</v>
      </c>
      <c r="AZ30" s="31" t="s">
        <v>32</v>
      </c>
      <c r="BA30" s="31" t="s">
        <v>2146</v>
      </c>
      <c r="BB30" s="31" t="s">
        <v>32</v>
      </c>
      <c r="BC30" s="31" t="s">
        <v>2147</v>
      </c>
      <c r="BD30" s="31" t="s">
        <v>2148</v>
      </c>
      <c r="BE30" s="31" t="s">
        <v>32</v>
      </c>
      <c r="BF30" s="31" t="s">
        <v>32</v>
      </c>
    </row>
    <row r="31" spans="18:58">
      <c r="R31" s="31" t="str">
        <f t="shared" si="0"/>
        <v>ANTIOQUIA</v>
      </c>
      <c r="S31" s="30" t="s">
        <v>2149</v>
      </c>
      <c r="T31" s="30" t="s">
        <v>1521</v>
      </c>
      <c r="U31" s="38" t="s">
        <v>2150</v>
      </c>
      <c r="V31" s="30" t="str">
        <f t="shared" si="1"/>
        <v>035</v>
      </c>
      <c r="X31" s="39" t="s">
        <v>1166</v>
      </c>
      <c r="Z31" s="31" t="s">
        <v>32</v>
      </c>
      <c r="AA31" s="31" t="s">
        <v>2151</v>
      </c>
      <c r="AB31" s="31" t="s">
        <v>32</v>
      </c>
      <c r="AC31" s="31" t="s">
        <v>32</v>
      </c>
      <c r="AD31" s="31" t="s">
        <v>32</v>
      </c>
      <c r="AE31" s="31" t="s">
        <v>32</v>
      </c>
      <c r="AF31" s="31" t="s">
        <v>2152</v>
      </c>
      <c r="AG31" s="31" t="s">
        <v>2153</v>
      </c>
      <c r="AH31" s="31" t="s">
        <v>32</v>
      </c>
      <c r="AI31" s="31" t="s">
        <v>32</v>
      </c>
      <c r="AJ31" s="31" t="s">
        <v>32</v>
      </c>
      <c r="AK31" s="31" t="s">
        <v>2154</v>
      </c>
      <c r="AL31" s="31" t="s">
        <v>32</v>
      </c>
      <c r="AM31" s="31" t="s">
        <v>2155</v>
      </c>
      <c r="AN31" s="31" t="s">
        <v>2156</v>
      </c>
      <c r="AO31" s="31" t="s">
        <v>2157</v>
      </c>
      <c r="AP31" s="31" t="s">
        <v>32</v>
      </c>
      <c r="AQ31" s="31" t="s">
        <v>32</v>
      </c>
      <c r="AR31" s="31" t="s">
        <v>2158</v>
      </c>
      <c r="AS31" s="31" t="s">
        <v>32</v>
      </c>
      <c r="AT31" s="31" t="s">
        <v>2159</v>
      </c>
      <c r="AU31" s="31" t="s">
        <v>2160</v>
      </c>
      <c r="AV31" s="31" t="s">
        <v>1794</v>
      </c>
      <c r="AW31" s="31" t="s">
        <v>2161</v>
      </c>
      <c r="AX31" s="31" t="s">
        <v>32</v>
      </c>
      <c r="AY31" s="31" t="s">
        <v>32</v>
      </c>
      <c r="AZ31" s="31" t="s">
        <v>32</v>
      </c>
      <c r="BA31" s="31" t="s">
        <v>2162</v>
      </c>
      <c r="BB31" s="31" t="s">
        <v>32</v>
      </c>
      <c r="BC31" s="31" t="s">
        <v>2163</v>
      </c>
      <c r="BD31" s="31" t="s">
        <v>2164</v>
      </c>
      <c r="BE31" s="31" t="s">
        <v>32</v>
      </c>
      <c r="BF31" s="31" t="s">
        <v>32</v>
      </c>
    </row>
    <row r="32" spans="18:58">
      <c r="R32" s="31" t="str">
        <f t="shared" si="0"/>
        <v>ANTIOQUIA</v>
      </c>
      <c r="S32" s="30" t="s">
        <v>2165</v>
      </c>
      <c r="T32" s="30" t="s">
        <v>1484</v>
      </c>
      <c r="U32" s="38" t="s">
        <v>2166</v>
      </c>
      <c r="V32" s="30" t="str">
        <f t="shared" si="1"/>
        <v>037</v>
      </c>
      <c r="X32" s="39" t="s">
        <v>1479</v>
      </c>
      <c r="Z32" s="31" t="s">
        <v>32</v>
      </c>
      <c r="AA32" s="31" t="s">
        <v>2167</v>
      </c>
      <c r="AB32" s="31" t="s">
        <v>32</v>
      </c>
      <c r="AC32" s="31" t="s">
        <v>32</v>
      </c>
      <c r="AD32" s="31" t="s">
        <v>32</v>
      </c>
      <c r="AE32" s="31" t="s">
        <v>32</v>
      </c>
      <c r="AF32" s="31" t="s">
        <v>2168</v>
      </c>
      <c r="AG32" s="31" t="s">
        <v>2169</v>
      </c>
      <c r="AH32" s="31" t="s">
        <v>32</v>
      </c>
      <c r="AI32" s="31" t="s">
        <v>32</v>
      </c>
      <c r="AJ32" s="31" t="s">
        <v>32</v>
      </c>
      <c r="AK32" s="31" t="s">
        <v>2082</v>
      </c>
      <c r="AL32" s="31" t="s">
        <v>32</v>
      </c>
      <c r="AM32" s="31" t="s">
        <v>2170</v>
      </c>
      <c r="AN32" s="31" t="s">
        <v>2171</v>
      </c>
      <c r="AO32" s="31" t="s">
        <v>2172</v>
      </c>
      <c r="AP32" s="31" t="s">
        <v>32</v>
      </c>
      <c r="AQ32" s="31" t="s">
        <v>32</v>
      </c>
      <c r="AR32" s="31" t="s">
        <v>2173</v>
      </c>
      <c r="AS32" s="31" t="s">
        <v>32</v>
      </c>
      <c r="AT32" s="31" t="s">
        <v>2174</v>
      </c>
      <c r="AU32" s="31" t="s">
        <v>32</v>
      </c>
      <c r="AV32" s="31" t="s">
        <v>2175</v>
      </c>
      <c r="AW32" s="31" t="s">
        <v>2176</v>
      </c>
      <c r="AX32" s="31" t="s">
        <v>32</v>
      </c>
      <c r="AY32" s="31" t="s">
        <v>32</v>
      </c>
      <c r="AZ32" s="31" t="s">
        <v>32</v>
      </c>
      <c r="BA32" s="31" t="s">
        <v>2177</v>
      </c>
      <c r="BB32" s="31" t="s">
        <v>32</v>
      </c>
      <c r="BC32" s="31" t="s">
        <v>2178</v>
      </c>
      <c r="BD32" s="31" t="s">
        <v>2179</v>
      </c>
      <c r="BE32" s="31" t="s">
        <v>32</v>
      </c>
      <c r="BF32" s="31" t="s">
        <v>32</v>
      </c>
    </row>
    <row r="33" spans="18:58">
      <c r="R33" s="31" t="str">
        <f t="shared" si="0"/>
        <v>ANTIOQUIA</v>
      </c>
      <c r="S33" s="30" t="s">
        <v>2180</v>
      </c>
      <c r="T33" s="30" t="s">
        <v>1521</v>
      </c>
      <c r="U33" s="38" t="s">
        <v>2181</v>
      </c>
      <c r="V33" s="30" t="str">
        <f t="shared" si="1"/>
        <v>038</v>
      </c>
      <c r="X33" s="39" t="s">
        <v>1164</v>
      </c>
      <c r="Z33" s="31" t="s">
        <v>32</v>
      </c>
      <c r="AA33" s="31" t="s">
        <v>2182</v>
      </c>
      <c r="AB33" s="31" t="s">
        <v>32</v>
      </c>
      <c r="AC33" s="31" t="s">
        <v>32</v>
      </c>
      <c r="AD33" s="31" t="s">
        <v>32</v>
      </c>
      <c r="AE33" s="31" t="s">
        <v>32</v>
      </c>
      <c r="AF33" s="31" t="s">
        <v>2183</v>
      </c>
      <c r="AG33" s="31" t="s">
        <v>2184</v>
      </c>
      <c r="AH33" s="31" t="s">
        <v>32</v>
      </c>
      <c r="AI33" s="31" t="s">
        <v>32</v>
      </c>
      <c r="AJ33" s="31" t="s">
        <v>32</v>
      </c>
      <c r="AK33" s="31" t="s">
        <v>2185</v>
      </c>
      <c r="AL33" s="31" t="s">
        <v>32</v>
      </c>
      <c r="AM33" s="31" t="s">
        <v>2186</v>
      </c>
      <c r="AN33" s="31" t="s">
        <v>32</v>
      </c>
      <c r="AO33" s="31" t="s">
        <v>2187</v>
      </c>
      <c r="AP33" s="31" t="s">
        <v>32</v>
      </c>
      <c r="AQ33" s="31" t="s">
        <v>32</v>
      </c>
      <c r="AR33" s="31" t="s">
        <v>2188</v>
      </c>
      <c r="AS33" s="31" t="s">
        <v>32</v>
      </c>
      <c r="AT33" s="31" t="s">
        <v>32</v>
      </c>
      <c r="AU33" s="31" t="s">
        <v>32</v>
      </c>
      <c r="AV33" s="31" t="s">
        <v>1246</v>
      </c>
      <c r="AW33" s="31" t="s">
        <v>2189</v>
      </c>
      <c r="AX33" s="31" t="s">
        <v>32</v>
      </c>
      <c r="AY33" s="31" t="s">
        <v>32</v>
      </c>
      <c r="AZ33" s="31" t="s">
        <v>32</v>
      </c>
      <c r="BA33" s="31" t="s">
        <v>2190</v>
      </c>
      <c r="BB33" s="31" t="s">
        <v>32</v>
      </c>
      <c r="BC33" s="31" t="s">
        <v>2191</v>
      </c>
      <c r="BD33" s="31" t="s">
        <v>2192</v>
      </c>
      <c r="BE33" s="31" t="s">
        <v>32</v>
      </c>
      <c r="BF33" s="31" t="s">
        <v>32</v>
      </c>
    </row>
    <row r="34" spans="18:58">
      <c r="R34" s="31" t="str">
        <f>+$X$7</f>
        <v>ATLÁNTICO</v>
      </c>
      <c r="S34" s="30" t="s">
        <v>1490</v>
      </c>
      <c r="T34" s="30" t="s">
        <v>1521</v>
      </c>
      <c r="U34" s="38" t="s">
        <v>2193</v>
      </c>
      <c r="V34" s="30" t="str">
        <f t="shared" si="1"/>
        <v>040</v>
      </c>
      <c r="X34" s="39" t="s">
        <v>1340</v>
      </c>
      <c r="Z34" s="31" t="s">
        <v>32</v>
      </c>
      <c r="AA34" s="31" t="s">
        <v>1846</v>
      </c>
      <c r="AB34" s="31" t="s">
        <v>32</v>
      </c>
      <c r="AC34" s="31" t="s">
        <v>32</v>
      </c>
      <c r="AD34" s="31" t="s">
        <v>32</v>
      </c>
      <c r="AE34" s="31" t="s">
        <v>32</v>
      </c>
      <c r="AF34" s="31" t="s">
        <v>1854</v>
      </c>
      <c r="AG34" s="31" t="s">
        <v>2194</v>
      </c>
      <c r="AH34" s="31" t="s">
        <v>32</v>
      </c>
      <c r="AI34" s="31" t="s">
        <v>32</v>
      </c>
      <c r="AJ34" s="31" t="s">
        <v>32</v>
      </c>
      <c r="AK34" s="31" t="s">
        <v>2195</v>
      </c>
      <c r="AL34" s="31" t="s">
        <v>32</v>
      </c>
      <c r="AM34" s="31" t="s">
        <v>32</v>
      </c>
      <c r="AN34" s="31" t="s">
        <v>32</v>
      </c>
      <c r="AO34" s="31" t="s">
        <v>2196</v>
      </c>
      <c r="AP34" s="31" t="s">
        <v>32</v>
      </c>
      <c r="AQ34" s="31" t="s">
        <v>32</v>
      </c>
      <c r="AR34" s="31" t="s">
        <v>2197</v>
      </c>
      <c r="AS34" s="31" t="s">
        <v>32</v>
      </c>
      <c r="AT34" s="31" t="s">
        <v>32</v>
      </c>
      <c r="AU34" s="31" t="s">
        <v>32</v>
      </c>
      <c r="AV34" s="31" t="s">
        <v>2198</v>
      </c>
      <c r="AW34" s="31" t="s">
        <v>1790</v>
      </c>
      <c r="AX34" s="31" t="s">
        <v>32</v>
      </c>
      <c r="AY34" s="31" t="s">
        <v>32</v>
      </c>
      <c r="AZ34" s="31" t="s">
        <v>32</v>
      </c>
      <c r="BA34" s="31" t="s">
        <v>2199</v>
      </c>
      <c r="BB34" s="31" t="s">
        <v>32</v>
      </c>
      <c r="BC34" s="31" t="s">
        <v>2200</v>
      </c>
      <c r="BD34" s="31" t="s">
        <v>2201</v>
      </c>
      <c r="BE34" s="31" t="s">
        <v>32</v>
      </c>
      <c r="BF34" s="31" t="s">
        <v>32</v>
      </c>
    </row>
    <row r="35" spans="18:58">
      <c r="R35" s="31" t="str">
        <f>+$X$7</f>
        <v>ATLÁNTICO</v>
      </c>
      <c r="S35" s="30" t="s">
        <v>1873</v>
      </c>
      <c r="T35" s="30" t="s">
        <v>1521</v>
      </c>
      <c r="U35" s="38" t="s">
        <v>2202</v>
      </c>
      <c r="V35" s="30" t="str">
        <f t="shared" si="1"/>
        <v>041</v>
      </c>
      <c r="X35" s="39" t="s">
        <v>1481</v>
      </c>
      <c r="Z35" s="31" t="s">
        <v>32</v>
      </c>
      <c r="AA35" s="31" t="s">
        <v>2203</v>
      </c>
      <c r="AB35" s="31" t="s">
        <v>32</v>
      </c>
      <c r="AC35" s="31" t="s">
        <v>32</v>
      </c>
      <c r="AD35" s="31" t="s">
        <v>32</v>
      </c>
      <c r="AE35" s="31" t="s">
        <v>32</v>
      </c>
      <c r="AF35" s="31" t="s">
        <v>2204</v>
      </c>
      <c r="AG35" s="31" t="s">
        <v>682</v>
      </c>
      <c r="AH35" s="31" t="s">
        <v>32</v>
      </c>
      <c r="AI35" s="31" t="s">
        <v>32</v>
      </c>
      <c r="AJ35" s="31" t="s">
        <v>32</v>
      </c>
      <c r="AK35" s="31" t="s">
        <v>2205</v>
      </c>
      <c r="AL35" s="31" t="s">
        <v>32</v>
      </c>
      <c r="AM35" s="31" t="s">
        <v>32</v>
      </c>
      <c r="AN35" s="31" t="s">
        <v>32</v>
      </c>
      <c r="AO35" s="31" t="s">
        <v>2206</v>
      </c>
      <c r="AP35" s="31" t="s">
        <v>32</v>
      </c>
      <c r="AQ35" s="31" t="s">
        <v>32</v>
      </c>
      <c r="AR35" s="31" t="s">
        <v>2207</v>
      </c>
      <c r="AS35" s="31" t="s">
        <v>32</v>
      </c>
      <c r="AT35" s="31" t="s">
        <v>32</v>
      </c>
      <c r="AU35" s="31" t="s">
        <v>32</v>
      </c>
      <c r="AV35" s="31" t="s">
        <v>2208</v>
      </c>
      <c r="AW35" s="31" t="s">
        <v>2209</v>
      </c>
      <c r="AX35" s="31" t="s">
        <v>32</v>
      </c>
      <c r="AY35" s="31" t="s">
        <v>32</v>
      </c>
      <c r="AZ35" s="31" t="s">
        <v>32</v>
      </c>
      <c r="BA35" s="31" t="s">
        <v>2210</v>
      </c>
      <c r="BB35" s="31" t="s">
        <v>32</v>
      </c>
      <c r="BC35" s="31" t="s">
        <v>2211</v>
      </c>
      <c r="BD35" s="31" t="s">
        <v>2212</v>
      </c>
      <c r="BE35" s="31" t="s">
        <v>32</v>
      </c>
      <c r="BF35" s="31" t="s">
        <v>32</v>
      </c>
    </row>
    <row r="36" spans="18:58">
      <c r="R36" s="31" t="str">
        <f>+$X$7</f>
        <v>ATLÁNTICO</v>
      </c>
      <c r="S36" s="30" t="s">
        <v>41</v>
      </c>
      <c r="T36" s="30" t="s">
        <v>1521</v>
      </c>
      <c r="U36" s="38" t="s">
        <v>2213</v>
      </c>
      <c r="V36" s="30" t="str">
        <f t="shared" si="1"/>
        <v>045</v>
      </c>
      <c r="X36" s="39" t="s">
        <v>1163</v>
      </c>
      <c r="Z36" s="31" t="s">
        <v>32</v>
      </c>
      <c r="AA36" s="31" t="s">
        <v>2214</v>
      </c>
      <c r="AB36" s="31" t="s">
        <v>32</v>
      </c>
      <c r="AC36" s="31" t="s">
        <v>32</v>
      </c>
      <c r="AD36" s="31" t="s">
        <v>32</v>
      </c>
      <c r="AE36" s="31" t="s">
        <v>32</v>
      </c>
      <c r="AF36" s="31" t="s">
        <v>2215</v>
      </c>
      <c r="AG36" s="31" t="s">
        <v>2216</v>
      </c>
      <c r="AH36" s="31" t="s">
        <v>32</v>
      </c>
      <c r="AI36" s="31" t="s">
        <v>32</v>
      </c>
      <c r="AJ36" s="31" t="s">
        <v>32</v>
      </c>
      <c r="AK36" s="31" t="s">
        <v>1479</v>
      </c>
      <c r="AL36" s="31" t="s">
        <v>32</v>
      </c>
      <c r="AM36" s="31" t="s">
        <v>32</v>
      </c>
      <c r="AN36" s="31" t="s">
        <v>32</v>
      </c>
      <c r="AO36" s="31" t="s">
        <v>2217</v>
      </c>
      <c r="AP36" s="31" t="s">
        <v>32</v>
      </c>
      <c r="AQ36" s="31" t="s">
        <v>32</v>
      </c>
      <c r="AR36" s="31" t="s">
        <v>2218</v>
      </c>
      <c r="AS36" s="31" t="s">
        <v>32</v>
      </c>
      <c r="AT36" s="31" t="s">
        <v>32</v>
      </c>
      <c r="AU36" s="31" t="s">
        <v>32</v>
      </c>
      <c r="AV36" s="31" t="s">
        <v>2219</v>
      </c>
      <c r="AW36" s="31" t="s">
        <v>2220</v>
      </c>
      <c r="AX36" s="31" t="s">
        <v>32</v>
      </c>
      <c r="AY36" s="31" t="s">
        <v>32</v>
      </c>
      <c r="AZ36" s="31" t="s">
        <v>32</v>
      </c>
      <c r="BA36" s="31" t="s">
        <v>2221</v>
      </c>
      <c r="BB36" s="31" t="s">
        <v>32</v>
      </c>
      <c r="BC36" s="31" t="s">
        <v>2222</v>
      </c>
      <c r="BD36" s="31" t="s">
        <v>1327</v>
      </c>
      <c r="BE36" s="31" t="s">
        <v>32</v>
      </c>
      <c r="BF36" s="31" t="s">
        <v>32</v>
      </c>
    </row>
    <row r="37" spans="18:58">
      <c r="R37" s="31" t="str">
        <f>+$X$18</f>
        <v>CUNDINAMARCA</v>
      </c>
      <c r="S37" s="30" t="s">
        <v>2223</v>
      </c>
      <c r="T37" s="30" t="s">
        <v>1521</v>
      </c>
      <c r="U37" s="38" t="s">
        <v>2224</v>
      </c>
      <c r="V37" s="30" t="str">
        <f t="shared" si="1"/>
        <v>051</v>
      </c>
      <c r="Z37" s="31" t="s">
        <v>32</v>
      </c>
      <c r="AA37" s="31" t="s">
        <v>2225</v>
      </c>
      <c r="AB37" s="31" t="s">
        <v>32</v>
      </c>
      <c r="AC37" s="31" t="s">
        <v>32</v>
      </c>
      <c r="AD37" s="31" t="s">
        <v>32</v>
      </c>
      <c r="AE37" s="31" t="s">
        <v>32</v>
      </c>
      <c r="AF37" s="31" t="s">
        <v>2226</v>
      </c>
      <c r="AG37" s="31" t="s">
        <v>2227</v>
      </c>
      <c r="AH37" s="31" t="s">
        <v>32</v>
      </c>
      <c r="AI37" s="31" t="s">
        <v>32</v>
      </c>
      <c r="AJ37" s="31" t="s">
        <v>32</v>
      </c>
      <c r="AK37" s="31" t="s">
        <v>2228</v>
      </c>
      <c r="AL37" s="31" t="s">
        <v>32</v>
      </c>
      <c r="AM37" s="31" t="s">
        <v>32</v>
      </c>
      <c r="AN37" s="31" t="s">
        <v>32</v>
      </c>
      <c r="AO37" s="31" t="s">
        <v>2229</v>
      </c>
      <c r="AP37" s="31" t="s">
        <v>32</v>
      </c>
      <c r="AQ37" s="31" t="s">
        <v>32</v>
      </c>
      <c r="AR37" s="31" t="s">
        <v>2230</v>
      </c>
      <c r="AS37" s="31" t="s">
        <v>32</v>
      </c>
      <c r="AT37" s="31" t="s">
        <v>32</v>
      </c>
      <c r="AU37" s="31" t="s">
        <v>32</v>
      </c>
      <c r="AV37" s="31" t="s">
        <v>2231</v>
      </c>
      <c r="AW37" s="31" t="s">
        <v>2232</v>
      </c>
      <c r="AX37" s="31" t="s">
        <v>32</v>
      </c>
      <c r="AY37" s="31" t="s">
        <v>32</v>
      </c>
      <c r="AZ37" s="31" t="s">
        <v>32</v>
      </c>
      <c r="BA37" s="31" t="s">
        <v>1221</v>
      </c>
      <c r="BB37" s="31" t="s">
        <v>32</v>
      </c>
      <c r="BC37" s="31" t="s">
        <v>2233</v>
      </c>
      <c r="BD37" s="31" t="s">
        <v>2234</v>
      </c>
      <c r="BE37" s="31" t="s">
        <v>32</v>
      </c>
      <c r="BF37" s="31" t="s">
        <v>32</v>
      </c>
    </row>
    <row r="38" spans="18:58">
      <c r="R38" s="31" t="str">
        <f>+$X$9</f>
        <v>BOLÍVAR</v>
      </c>
      <c r="S38" s="30" t="s">
        <v>599</v>
      </c>
      <c r="T38" s="30" t="s">
        <v>1521</v>
      </c>
      <c r="U38" s="38" t="s">
        <v>2235</v>
      </c>
      <c r="V38" s="30" t="str">
        <f t="shared" si="1"/>
        <v>060</v>
      </c>
      <c r="Z38" s="31" t="s">
        <v>32</v>
      </c>
      <c r="AA38" s="31" t="s">
        <v>2022</v>
      </c>
      <c r="AB38" s="31" t="s">
        <v>32</v>
      </c>
      <c r="AC38" s="31" t="s">
        <v>32</v>
      </c>
      <c r="AD38" s="31" t="s">
        <v>32</v>
      </c>
      <c r="AE38" s="31" t="s">
        <v>32</v>
      </c>
      <c r="AF38" s="31" t="s">
        <v>2236</v>
      </c>
      <c r="AG38" s="31" t="s">
        <v>2237</v>
      </c>
      <c r="AH38" s="31" t="s">
        <v>32</v>
      </c>
      <c r="AI38" s="31" t="s">
        <v>32</v>
      </c>
      <c r="AJ38" s="31" t="s">
        <v>32</v>
      </c>
      <c r="AK38" s="31" t="s">
        <v>2238</v>
      </c>
      <c r="AL38" s="31" t="s">
        <v>32</v>
      </c>
      <c r="AM38" s="31" t="s">
        <v>32</v>
      </c>
      <c r="AN38" s="31" t="s">
        <v>32</v>
      </c>
      <c r="AO38" s="31" t="s">
        <v>2239</v>
      </c>
      <c r="AP38" s="31" t="s">
        <v>32</v>
      </c>
      <c r="AQ38" s="31" t="s">
        <v>32</v>
      </c>
      <c r="AR38" s="31" t="s">
        <v>2240</v>
      </c>
      <c r="AS38" s="31" t="s">
        <v>32</v>
      </c>
      <c r="AT38" s="31" t="s">
        <v>32</v>
      </c>
      <c r="AU38" s="31" t="s">
        <v>32</v>
      </c>
      <c r="AV38" s="31" t="s">
        <v>1174</v>
      </c>
      <c r="AW38" s="31" t="s">
        <v>2241</v>
      </c>
      <c r="AX38" s="31" t="s">
        <v>32</v>
      </c>
      <c r="AY38" s="31" t="s">
        <v>32</v>
      </c>
      <c r="AZ38" s="31" t="s">
        <v>32</v>
      </c>
      <c r="BA38" s="31" t="s">
        <v>1860</v>
      </c>
      <c r="BB38" s="31" t="s">
        <v>32</v>
      </c>
      <c r="BC38" s="31" t="s">
        <v>2242</v>
      </c>
      <c r="BD38" s="31" t="s">
        <v>2243</v>
      </c>
      <c r="BE38" s="31" t="s">
        <v>32</v>
      </c>
      <c r="BF38" s="31" t="s">
        <v>32</v>
      </c>
    </row>
    <row r="39" spans="18:58">
      <c r="R39" s="31" t="str">
        <f>+$X$9</f>
        <v>BOLÍVAR</v>
      </c>
      <c r="S39" s="30" t="s">
        <v>2236</v>
      </c>
      <c r="T39" s="30" t="s">
        <v>1521</v>
      </c>
      <c r="U39" s="38" t="s">
        <v>2244</v>
      </c>
      <c r="V39" s="30" t="str">
        <f t="shared" si="1"/>
        <v>062</v>
      </c>
      <c r="Z39" s="31" t="s">
        <v>32</v>
      </c>
      <c r="AA39" s="31" t="s">
        <v>1703</v>
      </c>
      <c r="AB39" s="31" t="s">
        <v>32</v>
      </c>
      <c r="AC39" s="31" t="s">
        <v>32</v>
      </c>
      <c r="AD39" s="31" t="s">
        <v>32</v>
      </c>
      <c r="AE39" s="31" t="s">
        <v>32</v>
      </c>
      <c r="AF39" s="31" t="s">
        <v>2245</v>
      </c>
      <c r="AG39" s="31" t="s">
        <v>2246</v>
      </c>
      <c r="AH39" s="31" t="s">
        <v>32</v>
      </c>
      <c r="AI39" s="31" t="s">
        <v>32</v>
      </c>
      <c r="AJ39" s="31" t="s">
        <v>32</v>
      </c>
      <c r="AK39" s="31" t="s">
        <v>2247</v>
      </c>
      <c r="AL39" s="31" t="s">
        <v>32</v>
      </c>
      <c r="AM39" s="31" t="s">
        <v>32</v>
      </c>
      <c r="AN39" s="31" t="s">
        <v>32</v>
      </c>
      <c r="AO39" s="31" t="s">
        <v>2248</v>
      </c>
      <c r="AP39" s="31" t="s">
        <v>32</v>
      </c>
      <c r="AQ39" s="31" t="s">
        <v>32</v>
      </c>
      <c r="AR39" s="31" t="s">
        <v>2249</v>
      </c>
      <c r="AS39" s="31" t="s">
        <v>32</v>
      </c>
      <c r="AT39" s="31" t="s">
        <v>32</v>
      </c>
      <c r="AU39" s="31" t="s">
        <v>32</v>
      </c>
      <c r="AV39" s="31" t="s">
        <v>2250</v>
      </c>
      <c r="AW39" s="31" t="s">
        <v>2251</v>
      </c>
      <c r="AX39" s="31" t="s">
        <v>32</v>
      </c>
      <c r="AY39" s="31" t="s">
        <v>32</v>
      </c>
      <c r="AZ39" s="31" t="s">
        <v>32</v>
      </c>
      <c r="BA39" s="31" t="s">
        <v>2252</v>
      </c>
      <c r="BB39" s="31" t="s">
        <v>32</v>
      </c>
      <c r="BC39" s="31" t="s">
        <v>2253</v>
      </c>
      <c r="BD39" s="31" t="s">
        <v>2254</v>
      </c>
      <c r="BE39" s="31" t="s">
        <v>32</v>
      </c>
      <c r="BF39" s="31" t="s">
        <v>32</v>
      </c>
    </row>
    <row r="40" spans="18:58">
      <c r="R40" s="31" t="str">
        <f>+$X$9</f>
        <v>BOLÍVAR</v>
      </c>
      <c r="S40" s="30" t="s">
        <v>1801</v>
      </c>
      <c r="T40" s="30" t="s">
        <v>1521</v>
      </c>
      <c r="U40" s="38" t="s">
        <v>2255</v>
      </c>
      <c r="V40" s="30" t="str">
        <f t="shared" si="1"/>
        <v>064</v>
      </c>
      <c r="Z40" s="31" t="s">
        <v>32</v>
      </c>
      <c r="AA40" s="31" t="s">
        <v>2256</v>
      </c>
      <c r="AB40" s="31" t="s">
        <v>32</v>
      </c>
      <c r="AC40" s="31" t="s">
        <v>32</v>
      </c>
      <c r="AD40" s="31" t="s">
        <v>32</v>
      </c>
      <c r="AE40" s="31" t="s">
        <v>32</v>
      </c>
      <c r="AF40" s="31" t="s">
        <v>2257</v>
      </c>
      <c r="AG40" s="31" t="s">
        <v>2258</v>
      </c>
      <c r="AH40" s="31" t="s">
        <v>32</v>
      </c>
      <c r="AI40" s="31" t="s">
        <v>32</v>
      </c>
      <c r="AJ40" s="31" t="s">
        <v>32</v>
      </c>
      <c r="AK40" s="31" t="s">
        <v>2259</v>
      </c>
      <c r="AL40" s="31" t="s">
        <v>32</v>
      </c>
      <c r="AM40" s="31" t="s">
        <v>32</v>
      </c>
      <c r="AN40" s="31" t="s">
        <v>32</v>
      </c>
      <c r="AO40" s="31" t="s">
        <v>2260</v>
      </c>
      <c r="AP40" s="31" t="s">
        <v>32</v>
      </c>
      <c r="AQ40" s="31" t="s">
        <v>32</v>
      </c>
      <c r="AR40" s="31" t="s">
        <v>32</v>
      </c>
      <c r="AS40" s="31" t="s">
        <v>32</v>
      </c>
      <c r="AT40" s="31" t="s">
        <v>32</v>
      </c>
      <c r="AU40" s="31" t="s">
        <v>32</v>
      </c>
      <c r="AV40" s="31" t="s">
        <v>2261</v>
      </c>
      <c r="AW40" s="31" t="s">
        <v>2262</v>
      </c>
      <c r="AX40" s="31" t="s">
        <v>32</v>
      </c>
      <c r="AY40" s="31" t="s">
        <v>32</v>
      </c>
      <c r="AZ40" s="31" t="s">
        <v>32</v>
      </c>
      <c r="BA40" s="31" t="s">
        <v>2263</v>
      </c>
      <c r="BB40" s="31" t="s">
        <v>32</v>
      </c>
      <c r="BC40" s="31" t="s">
        <v>2264</v>
      </c>
      <c r="BD40" s="31" t="s">
        <v>2265</v>
      </c>
      <c r="BE40" s="31" t="s">
        <v>32</v>
      </c>
      <c r="BF40" s="31" t="s">
        <v>32</v>
      </c>
    </row>
    <row r="41" spans="18:58">
      <c r="R41" s="31" t="str">
        <f>+$X$9</f>
        <v>BOLÍVAR</v>
      </c>
      <c r="S41" s="30" t="s">
        <v>2266</v>
      </c>
      <c r="T41" s="30" t="s">
        <v>1521</v>
      </c>
      <c r="U41" s="38" t="s">
        <v>2267</v>
      </c>
      <c r="V41" s="30" t="str">
        <f t="shared" si="1"/>
        <v>065</v>
      </c>
      <c r="Z41" s="31" t="s">
        <v>32</v>
      </c>
      <c r="AA41" s="31" t="s">
        <v>1656</v>
      </c>
      <c r="AB41" s="31" t="s">
        <v>32</v>
      </c>
      <c r="AC41" s="31" t="s">
        <v>32</v>
      </c>
      <c r="AD41" s="31" t="s">
        <v>32</v>
      </c>
      <c r="AE41" s="31" t="s">
        <v>32</v>
      </c>
      <c r="AF41" s="31" t="s">
        <v>2268</v>
      </c>
      <c r="AG41" s="31" t="s">
        <v>2269</v>
      </c>
      <c r="AH41" s="31" t="s">
        <v>32</v>
      </c>
      <c r="AI41" s="31" t="s">
        <v>32</v>
      </c>
      <c r="AJ41" s="31" t="s">
        <v>32</v>
      </c>
      <c r="AK41" s="31" t="s">
        <v>2270</v>
      </c>
      <c r="AL41" s="31" t="s">
        <v>32</v>
      </c>
      <c r="AM41" s="31" t="s">
        <v>32</v>
      </c>
      <c r="AN41" s="31" t="s">
        <v>32</v>
      </c>
      <c r="AO41" s="31" t="s">
        <v>2271</v>
      </c>
      <c r="AP41" s="31" t="s">
        <v>32</v>
      </c>
      <c r="AQ41" s="31" t="s">
        <v>32</v>
      </c>
      <c r="AR41" s="31" t="s">
        <v>32</v>
      </c>
      <c r="AS41" s="31" t="s">
        <v>32</v>
      </c>
      <c r="AT41" s="31" t="s">
        <v>32</v>
      </c>
      <c r="AU41" s="31" t="s">
        <v>32</v>
      </c>
      <c r="AV41" s="31" t="s">
        <v>2272</v>
      </c>
      <c r="AW41" s="31" t="s">
        <v>2273</v>
      </c>
      <c r="AX41" s="31" t="s">
        <v>32</v>
      </c>
      <c r="AY41" s="31" t="s">
        <v>32</v>
      </c>
      <c r="AZ41" s="31" t="s">
        <v>32</v>
      </c>
      <c r="BA41" s="31" t="s">
        <v>2274</v>
      </c>
      <c r="BB41" s="31" t="s">
        <v>32</v>
      </c>
      <c r="BC41" s="31" t="s">
        <v>2275</v>
      </c>
      <c r="BD41" s="31" t="s">
        <v>2276</v>
      </c>
      <c r="BE41" s="31" t="s">
        <v>32</v>
      </c>
      <c r="BF41" s="31" t="s">
        <v>32</v>
      </c>
    </row>
    <row r="42" spans="18:58">
      <c r="R42" s="31" t="str">
        <f>+$X$9</f>
        <v>BOLÍVAR</v>
      </c>
      <c r="S42" s="30" t="s">
        <v>2102</v>
      </c>
      <c r="T42" s="30" t="s">
        <v>1521</v>
      </c>
      <c r="U42" s="38" t="s">
        <v>2277</v>
      </c>
      <c r="V42" s="30" t="str">
        <f t="shared" si="1"/>
        <v>068</v>
      </c>
      <c r="Z42" s="31" t="s">
        <v>32</v>
      </c>
      <c r="AA42" s="31" t="s">
        <v>2278</v>
      </c>
      <c r="AB42" s="31" t="s">
        <v>32</v>
      </c>
      <c r="AC42" s="31" t="s">
        <v>32</v>
      </c>
      <c r="AD42" s="31" t="s">
        <v>32</v>
      </c>
      <c r="AE42" s="31" t="s">
        <v>32</v>
      </c>
      <c r="AF42" s="31" t="s">
        <v>2279</v>
      </c>
      <c r="AG42" s="31" t="s">
        <v>2280</v>
      </c>
      <c r="AH42" s="31" t="s">
        <v>32</v>
      </c>
      <c r="AI42" s="31" t="s">
        <v>32</v>
      </c>
      <c r="AJ42" s="31" t="s">
        <v>32</v>
      </c>
      <c r="AK42" s="31" t="s">
        <v>2281</v>
      </c>
      <c r="AL42" s="31" t="s">
        <v>32</v>
      </c>
      <c r="AM42" s="31" t="s">
        <v>32</v>
      </c>
      <c r="AN42" s="31" t="s">
        <v>32</v>
      </c>
      <c r="AO42" s="31" t="s">
        <v>2282</v>
      </c>
      <c r="AP42" s="31" t="s">
        <v>32</v>
      </c>
      <c r="AQ42" s="31" t="s">
        <v>32</v>
      </c>
      <c r="AR42" s="31" t="s">
        <v>32</v>
      </c>
      <c r="AS42" s="31" t="s">
        <v>32</v>
      </c>
      <c r="AT42" s="31" t="s">
        <v>32</v>
      </c>
      <c r="AU42" s="31" t="s">
        <v>32</v>
      </c>
      <c r="AV42" s="31" t="s">
        <v>2283</v>
      </c>
      <c r="AW42" s="31" t="s">
        <v>2284</v>
      </c>
      <c r="AX42" s="31" t="s">
        <v>32</v>
      </c>
      <c r="AY42" s="31" t="s">
        <v>32</v>
      </c>
      <c r="AZ42" s="31" t="s">
        <v>32</v>
      </c>
      <c r="BA42" s="31" t="s">
        <v>2285</v>
      </c>
      <c r="BB42" s="31" t="s">
        <v>32</v>
      </c>
      <c r="BC42" s="31" t="s">
        <v>2286</v>
      </c>
      <c r="BD42" s="31" t="s">
        <v>2287</v>
      </c>
      <c r="BE42" s="31" t="s">
        <v>32</v>
      </c>
      <c r="BF42" s="31" t="s">
        <v>32</v>
      </c>
    </row>
    <row r="43" spans="18:58">
      <c r="R43" s="31" t="str">
        <f t="shared" ref="R43:R48" si="2">+$X$10</f>
        <v>BOYACÁ</v>
      </c>
      <c r="S43" s="30" t="s">
        <v>88</v>
      </c>
      <c r="T43" s="30" t="s">
        <v>1521</v>
      </c>
      <c r="U43" s="38" t="s">
        <v>2288</v>
      </c>
      <c r="V43" s="30" t="str">
        <f t="shared" si="1"/>
        <v>070</v>
      </c>
      <c r="Z43" s="31" t="s">
        <v>32</v>
      </c>
      <c r="AA43" s="31" t="s">
        <v>2289</v>
      </c>
      <c r="AB43" s="31" t="s">
        <v>32</v>
      </c>
      <c r="AC43" s="31" t="s">
        <v>32</v>
      </c>
      <c r="AD43" s="31" t="s">
        <v>32</v>
      </c>
      <c r="AE43" s="31" t="s">
        <v>32</v>
      </c>
      <c r="AF43" s="31" t="s">
        <v>2290</v>
      </c>
      <c r="AG43" s="31" t="s">
        <v>2291</v>
      </c>
      <c r="AH43" s="31" t="s">
        <v>32</v>
      </c>
      <c r="AI43" s="31" t="s">
        <v>32</v>
      </c>
      <c r="AJ43" s="31" t="s">
        <v>32</v>
      </c>
      <c r="AK43" s="31" t="s">
        <v>2292</v>
      </c>
      <c r="AL43" s="31" t="s">
        <v>32</v>
      </c>
      <c r="AM43" s="31" t="s">
        <v>32</v>
      </c>
      <c r="AN43" s="31" t="s">
        <v>32</v>
      </c>
      <c r="AO43" s="31" t="s">
        <v>2293</v>
      </c>
      <c r="AP43" s="31" t="s">
        <v>32</v>
      </c>
      <c r="AQ43" s="31" t="s">
        <v>32</v>
      </c>
      <c r="AR43" s="31" t="s">
        <v>32</v>
      </c>
      <c r="AS43" s="31" t="s">
        <v>32</v>
      </c>
      <c r="AT43" s="31" t="s">
        <v>32</v>
      </c>
      <c r="AU43" s="31" t="s">
        <v>32</v>
      </c>
      <c r="AV43" s="31" t="s">
        <v>1236</v>
      </c>
      <c r="AW43" s="31" t="s">
        <v>32</v>
      </c>
      <c r="AX43" s="31" t="s">
        <v>32</v>
      </c>
      <c r="AY43" s="31" t="s">
        <v>32</v>
      </c>
      <c r="AZ43" s="31" t="s">
        <v>32</v>
      </c>
      <c r="BA43" s="31" t="s">
        <v>2294</v>
      </c>
      <c r="BB43" s="31" t="s">
        <v>32</v>
      </c>
      <c r="BC43" s="31" t="s">
        <v>2295</v>
      </c>
      <c r="BD43" s="31" t="s">
        <v>1341</v>
      </c>
      <c r="BE43" s="31" t="s">
        <v>32</v>
      </c>
      <c r="BF43" s="31" t="s">
        <v>32</v>
      </c>
    </row>
    <row r="44" spans="18:58">
      <c r="R44" s="31" t="str">
        <f t="shared" si="2"/>
        <v>BOYACÁ</v>
      </c>
      <c r="S44" s="30" t="s">
        <v>2296</v>
      </c>
      <c r="T44" s="30" t="s">
        <v>1521</v>
      </c>
      <c r="U44" s="38" t="s">
        <v>2297</v>
      </c>
      <c r="V44" s="30" t="str">
        <f t="shared" si="1"/>
        <v>072</v>
      </c>
      <c r="Z44" s="31" t="s">
        <v>32</v>
      </c>
      <c r="AA44" s="31" t="s">
        <v>2298</v>
      </c>
      <c r="AB44" s="31" t="s">
        <v>32</v>
      </c>
      <c r="AC44" s="31" t="s">
        <v>32</v>
      </c>
      <c r="AD44" s="31" t="s">
        <v>32</v>
      </c>
      <c r="AE44" s="31" t="s">
        <v>32</v>
      </c>
      <c r="AF44" s="31" t="s">
        <v>2299</v>
      </c>
      <c r="AG44" s="31" t="s">
        <v>2300</v>
      </c>
      <c r="AH44" s="31" t="s">
        <v>32</v>
      </c>
      <c r="AI44" s="31" t="s">
        <v>32</v>
      </c>
      <c r="AJ44" s="31" t="s">
        <v>32</v>
      </c>
      <c r="AK44" s="31" t="s">
        <v>2301</v>
      </c>
      <c r="AL44" s="31" t="s">
        <v>32</v>
      </c>
      <c r="AM44" s="31" t="s">
        <v>32</v>
      </c>
      <c r="AN44" s="31" t="s">
        <v>32</v>
      </c>
      <c r="AO44" s="31" t="s">
        <v>1960</v>
      </c>
      <c r="AP44" s="31" t="s">
        <v>32</v>
      </c>
      <c r="AQ44" s="31" t="s">
        <v>32</v>
      </c>
      <c r="AR44" s="31" t="s">
        <v>32</v>
      </c>
      <c r="AS44" s="31" t="s">
        <v>32</v>
      </c>
      <c r="AT44" s="31" t="s">
        <v>32</v>
      </c>
      <c r="AU44" s="31" t="s">
        <v>32</v>
      </c>
      <c r="AV44" s="31" t="s">
        <v>1489</v>
      </c>
      <c r="AW44" s="31" t="s">
        <v>32</v>
      </c>
      <c r="AX44" s="31" t="s">
        <v>32</v>
      </c>
      <c r="AY44" s="31" t="s">
        <v>32</v>
      </c>
      <c r="AZ44" s="31" t="s">
        <v>32</v>
      </c>
      <c r="BA44" s="31" t="s">
        <v>2302</v>
      </c>
      <c r="BB44" s="31" t="s">
        <v>32</v>
      </c>
      <c r="BC44" s="31" t="s">
        <v>2303</v>
      </c>
      <c r="BD44" s="31" t="s">
        <v>2304</v>
      </c>
      <c r="BE44" s="31" t="s">
        <v>32</v>
      </c>
      <c r="BF44" s="31" t="s">
        <v>32</v>
      </c>
    </row>
    <row r="45" spans="18:58">
      <c r="R45" s="31" t="str">
        <f t="shared" si="2"/>
        <v>BOYACÁ</v>
      </c>
      <c r="S45" s="30" t="s">
        <v>682</v>
      </c>
      <c r="T45" s="30" t="s">
        <v>1521</v>
      </c>
      <c r="U45" s="38" t="s">
        <v>2305</v>
      </c>
      <c r="V45" s="30" t="str">
        <f t="shared" si="1"/>
        <v>074</v>
      </c>
      <c r="Z45" s="31" t="s">
        <v>32</v>
      </c>
      <c r="AA45" s="31" t="s">
        <v>2306</v>
      </c>
      <c r="AB45" s="31" t="s">
        <v>32</v>
      </c>
      <c r="AC45" s="31" t="s">
        <v>32</v>
      </c>
      <c r="AD45" s="31" t="s">
        <v>32</v>
      </c>
      <c r="AE45" s="31" t="s">
        <v>32</v>
      </c>
      <c r="AF45" s="31" t="s">
        <v>599</v>
      </c>
      <c r="AG45" s="31" t="s">
        <v>2307</v>
      </c>
      <c r="AH45" s="31" t="s">
        <v>32</v>
      </c>
      <c r="AI45" s="31" t="s">
        <v>32</v>
      </c>
      <c r="AJ45" s="31" t="s">
        <v>32</v>
      </c>
      <c r="AK45" s="31" t="s">
        <v>32</v>
      </c>
      <c r="AL45" s="31" t="s">
        <v>32</v>
      </c>
      <c r="AM45" s="31" t="s">
        <v>32</v>
      </c>
      <c r="AN45" s="31" t="s">
        <v>32</v>
      </c>
      <c r="AO45" s="31" t="s">
        <v>2308</v>
      </c>
      <c r="AP45" s="31" t="s">
        <v>32</v>
      </c>
      <c r="AQ45" s="31" t="s">
        <v>32</v>
      </c>
      <c r="AR45" s="31" t="s">
        <v>32</v>
      </c>
      <c r="AS45" s="31" t="s">
        <v>32</v>
      </c>
      <c r="AT45" s="31" t="s">
        <v>32</v>
      </c>
      <c r="AU45" s="31" t="s">
        <v>32</v>
      </c>
      <c r="AV45" s="31" t="s">
        <v>1225</v>
      </c>
      <c r="AW45" s="31" t="s">
        <v>32</v>
      </c>
      <c r="AX45" s="31" t="s">
        <v>32</v>
      </c>
      <c r="AY45" s="31" t="s">
        <v>32</v>
      </c>
      <c r="AZ45" s="31" t="s">
        <v>32</v>
      </c>
      <c r="BA45" s="31" t="s">
        <v>2309</v>
      </c>
      <c r="BB45" s="31" t="s">
        <v>32</v>
      </c>
      <c r="BC45" s="31" t="s">
        <v>2310</v>
      </c>
      <c r="BD45" s="31" t="s">
        <v>32</v>
      </c>
      <c r="BE45" s="31" t="s">
        <v>32</v>
      </c>
      <c r="BF45" s="31" t="s">
        <v>32</v>
      </c>
    </row>
    <row r="46" spans="18:58">
      <c r="R46" s="31" t="str">
        <f t="shared" si="2"/>
        <v>BOYACÁ</v>
      </c>
      <c r="S46" s="30" t="s">
        <v>2216</v>
      </c>
      <c r="T46" s="30" t="s">
        <v>1521</v>
      </c>
      <c r="U46" s="38" t="s">
        <v>2311</v>
      </c>
      <c r="V46" s="30" t="str">
        <f t="shared" si="1"/>
        <v>076</v>
      </c>
      <c r="Z46" s="31" t="s">
        <v>32</v>
      </c>
      <c r="AA46" s="31" t="s">
        <v>2312</v>
      </c>
      <c r="AB46" s="31" t="s">
        <v>32</v>
      </c>
      <c r="AC46" s="31" t="s">
        <v>32</v>
      </c>
      <c r="AD46" s="31" t="s">
        <v>32</v>
      </c>
      <c r="AE46" s="31" t="s">
        <v>32</v>
      </c>
      <c r="AF46" s="31" t="s">
        <v>2313</v>
      </c>
      <c r="AG46" s="31" t="s">
        <v>2314</v>
      </c>
      <c r="AH46" s="31" t="s">
        <v>32</v>
      </c>
      <c r="AI46" s="31" t="s">
        <v>32</v>
      </c>
      <c r="AJ46" s="31" t="s">
        <v>32</v>
      </c>
      <c r="AK46" s="31" t="s">
        <v>32</v>
      </c>
      <c r="AL46" s="31" t="s">
        <v>32</v>
      </c>
      <c r="AM46" s="31" t="s">
        <v>32</v>
      </c>
      <c r="AN46" s="31" t="s">
        <v>32</v>
      </c>
      <c r="AO46" s="31" t="s">
        <v>2315</v>
      </c>
      <c r="AP46" s="31" t="s">
        <v>32</v>
      </c>
      <c r="AQ46" s="31" t="s">
        <v>32</v>
      </c>
      <c r="AR46" s="31" t="s">
        <v>32</v>
      </c>
      <c r="AS46" s="31" t="s">
        <v>32</v>
      </c>
      <c r="AT46" s="31" t="s">
        <v>32</v>
      </c>
      <c r="AU46" s="31" t="s">
        <v>32</v>
      </c>
      <c r="AV46" s="31" t="s">
        <v>2316</v>
      </c>
      <c r="AW46" s="31" t="s">
        <v>32</v>
      </c>
      <c r="AX46" s="31" t="s">
        <v>32</v>
      </c>
      <c r="AY46" s="31" t="s">
        <v>32</v>
      </c>
      <c r="AZ46" s="31" t="s">
        <v>32</v>
      </c>
      <c r="BA46" s="31" t="s">
        <v>1980</v>
      </c>
      <c r="BB46" s="31" t="s">
        <v>32</v>
      </c>
      <c r="BC46" s="31" t="s">
        <v>2317</v>
      </c>
      <c r="BD46" s="31" t="s">
        <v>32</v>
      </c>
      <c r="BE46" s="31" t="s">
        <v>32</v>
      </c>
      <c r="BF46" s="31" t="s">
        <v>32</v>
      </c>
    </row>
    <row r="47" spans="18:58">
      <c r="R47" s="31" t="str">
        <f t="shared" si="2"/>
        <v>BOYACÁ</v>
      </c>
      <c r="S47" s="30" t="s">
        <v>2280</v>
      </c>
      <c r="T47" s="30" t="s">
        <v>1521</v>
      </c>
      <c r="U47" s="38" t="s">
        <v>2318</v>
      </c>
      <c r="V47" s="30" t="str">
        <f t="shared" si="1"/>
        <v>078</v>
      </c>
      <c r="Z47" s="31" t="s">
        <v>32</v>
      </c>
      <c r="AA47" s="31" t="s">
        <v>1714</v>
      </c>
      <c r="AB47" s="31" t="s">
        <v>32</v>
      </c>
      <c r="AC47" s="31" t="s">
        <v>32</v>
      </c>
      <c r="AD47" s="31" t="s">
        <v>32</v>
      </c>
      <c r="AE47" s="31" t="s">
        <v>32</v>
      </c>
      <c r="AF47" s="31" t="s">
        <v>2319</v>
      </c>
      <c r="AG47" s="31" t="s">
        <v>2320</v>
      </c>
      <c r="AH47" s="31" t="s">
        <v>32</v>
      </c>
      <c r="AI47" s="31" t="s">
        <v>32</v>
      </c>
      <c r="AJ47" s="31" t="s">
        <v>32</v>
      </c>
      <c r="AK47" s="31" t="s">
        <v>32</v>
      </c>
      <c r="AL47" s="31" t="s">
        <v>32</v>
      </c>
      <c r="AM47" s="31" t="s">
        <v>32</v>
      </c>
      <c r="AN47" s="31" t="s">
        <v>32</v>
      </c>
      <c r="AO47" s="31" t="s">
        <v>2321</v>
      </c>
      <c r="AP47" s="31" t="s">
        <v>32</v>
      </c>
      <c r="AQ47" s="31" t="s">
        <v>32</v>
      </c>
      <c r="AR47" s="31" t="s">
        <v>32</v>
      </c>
      <c r="AS47" s="31" t="s">
        <v>32</v>
      </c>
      <c r="AT47" s="31" t="s">
        <v>32</v>
      </c>
      <c r="AU47" s="31" t="s">
        <v>32</v>
      </c>
      <c r="AV47" s="31" t="s">
        <v>2322</v>
      </c>
      <c r="AW47" s="31" t="s">
        <v>32</v>
      </c>
      <c r="AX47" s="31" t="s">
        <v>32</v>
      </c>
      <c r="AY47" s="31" t="s">
        <v>32</v>
      </c>
      <c r="AZ47" s="31" t="s">
        <v>32</v>
      </c>
      <c r="BA47" s="31" t="s">
        <v>2323</v>
      </c>
      <c r="BB47" s="31" t="s">
        <v>32</v>
      </c>
      <c r="BC47" s="31" t="s">
        <v>2324</v>
      </c>
      <c r="BD47" s="31" t="s">
        <v>32</v>
      </c>
      <c r="BE47" s="31" t="s">
        <v>32</v>
      </c>
      <c r="BF47" s="31" t="s">
        <v>32</v>
      </c>
    </row>
    <row r="48" spans="18:58">
      <c r="R48" s="31" t="str">
        <f t="shared" si="2"/>
        <v>BOYACÁ</v>
      </c>
      <c r="S48" s="30" t="s">
        <v>2300</v>
      </c>
      <c r="T48" s="30" t="s">
        <v>1484</v>
      </c>
      <c r="U48" s="38" t="s">
        <v>2325</v>
      </c>
      <c r="V48" s="30" t="str">
        <f t="shared" si="1"/>
        <v>079</v>
      </c>
      <c r="Z48" s="31" t="s">
        <v>32</v>
      </c>
      <c r="AA48" s="31" t="s">
        <v>2326</v>
      </c>
      <c r="AB48" s="31" t="s">
        <v>32</v>
      </c>
      <c r="AC48" s="31" t="s">
        <v>32</v>
      </c>
      <c r="AD48" s="31" t="s">
        <v>32</v>
      </c>
      <c r="AE48" s="31" t="s">
        <v>32</v>
      </c>
      <c r="AF48" s="31" t="s">
        <v>2327</v>
      </c>
      <c r="AG48" s="31" t="s">
        <v>2328</v>
      </c>
      <c r="AH48" s="31" t="s">
        <v>32</v>
      </c>
      <c r="AI48" s="31" t="s">
        <v>32</v>
      </c>
      <c r="AJ48" s="31" t="s">
        <v>32</v>
      </c>
      <c r="AK48" s="31" t="s">
        <v>32</v>
      </c>
      <c r="AL48" s="31" t="s">
        <v>32</v>
      </c>
      <c r="AM48" s="31" t="s">
        <v>32</v>
      </c>
      <c r="AN48" s="31" t="s">
        <v>32</v>
      </c>
      <c r="AO48" s="31" t="s">
        <v>2329</v>
      </c>
      <c r="AP48" s="31" t="s">
        <v>32</v>
      </c>
      <c r="AQ48" s="31" t="s">
        <v>32</v>
      </c>
      <c r="AR48" s="31" t="s">
        <v>32</v>
      </c>
      <c r="AS48" s="31" t="s">
        <v>32</v>
      </c>
      <c r="AT48" s="31" t="s">
        <v>32</v>
      </c>
      <c r="AU48" s="31" t="s">
        <v>32</v>
      </c>
      <c r="AV48" s="31" t="s">
        <v>2330</v>
      </c>
      <c r="AW48" s="31" t="s">
        <v>32</v>
      </c>
      <c r="AX48" s="31" t="s">
        <v>32</v>
      </c>
      <c r="AY48" s="31" t="s">
        <v>32</v>
      </c>
      <c r="AZ48" s="31" t="s">
        <v>32</v>
      </c>
      <c r="BA48" s="31" t="s">
        <v>2331</v>
      </c>
      <c r="BB48" s="31" t="s">
        <v>32</v>
      </c>
      <c r="BC48" s="31" t="s">
        <v>2332</v>
      </c>
      <c r="BD48" s="31" t="s">
        <v>32</v>
      </c>
      <c r="BE48" s="31" t="s">
        <v>32</v>
      </c>
      <c r="BF48" s="31" t="s">
        <v>32</v>
      </c>
    </row>
    <row r="49" spans="18:58">
      <c r="R49" s="31" t="str">
        <f>+$X$23</f>
        <v>MAGDALENA</v>
      </c>
      <c r="S49" s="30" t="s">
        <v>1504</v>
      </c>
      <c r="T49" s="30" t="s">
        <v>1521</v>
      </c>
      <c r="U49" s="38" t="s">
        <v>2333</v>
      </c>
      <c r="V49" s="30" t="str">
        <f t="shared" si="1"/>
        <v>080</v>
      </c>
      <c r="Z49" s="31" t="s">
        <v>32</v>
      </c>
      <c r="AA49" s="31" t="s">
        <v>1771</v>
      </c>
      <c r="AB49" s="31" t="s">
        <v>32</v>
      </c>
      <c r="AC49" s="31" t="s">
        <v>32</v>
      </c>
      <c r="AD49" s="31" t="s">
        <v>32</v>
      </c>
      <c r="AE49" s="31" t="s">
        <v>32</v>
      </c>
      <c r="AF49" s="31" t="s">
        <v>32</v>
      </c>
      <c r="AG49" s="31" t="s">
        <v>2334</v>
      </c>
      <c r="AH49" s="31" t="s">
        <v>32</v>
      </c>
      <c r="AI49" s="31" t="s">
        <v>32</v>
      </c>
      <c r="AJ49" s="31" t="s">
        <v>32</v>
      </c>
      <c r="AK49" s="31" t="s">
        <v>32</v>
      </c>
      <c r="AL49" s="31" t="s">
        <v>32</v>
      </c>
      <c r="AM49" s="31" t="s">
        <v>32</v>
      </c>
      <c r="AN49" s="31" t="s">
        <v>32</v>
      </c>
      <c r="AO49" s="31" t="s">
        <v>2335</v>
      </c>
      <c r="AP49" s="31" t="s">
        <v>32</v>
      </c>
      <c r="AQ49" s="31" t="s">
        <v>32</v>
      </c>
      <c r="AR49" s="31" t="s">
        <v>32</v>
      </c>
      <c r="AS49" s="31" t="s">
        <v>32</v>
      </c>
      <c r="AT49" s="31" t="s">
        <v>32</v>
      </c>
      <c r="AU49" s="31" t="s">
        <v>32</v>
      </c>
      <c r="AV49" s="31" t="s">
        <v>344</v>
      </c>
      <c r="AW49" s="31" t="s">
        <v>32</v>
      </c>
      <c r="AX49" s="31" t="s">
        <v>32</v>
      </c>
      <c r="AY49" s="31" t="s">
        <v>32</v>
      </c>
      <c r="AZ49" s="31" t="s">
        <v>32</v>
      </c>
      <c r="BA49" s="31" t="s">
        <v>2336</v>
      </c>
      <c r="BB49" s="31" t="s">
        <v>32</v>
      </c>
      <c r="BC49" s="31" t="s">
        <v>2205</v>
      </c>
      <c r="BD49" s="31" t="s">
        <v>32</v>
      </c>
      <c r="BE49" s="31" t="s">
        <v>32</v>
      </c>
      <c r="BF49" s="31" t="s">
        <v>32</v>
      </c>
    </row>
    <row r="50" spans="18:58">
      <c r="R50" s="31" t="str">
        <f>+$X$10</f>
        <v>BOYACÁ</v>
      </c>
      <c r="S50" s="30" t="s">
        <v>1572</v>
      </c>
      <c r="T50" s="30" t="s">
        <v>1521</v>
      </c>
      <c r="U50" s="38" t="s">
        <v>2337</v>
      </c>
      <c r="V50" s="30" t="str">
        <f t="shared" si="1"/>
        <v>082</v>
      </c>
      <c r="Z50" s="31" t="s">
        <v>32</v>
      </c>
      <c r="AA50" s="31" t="s">
        <v>2338</v>
      </c>
      <c r="AB50" s="31" t="s">
        <v>32</v>
      </c>
      <c r="AC50" s="31" t="s">
        <v>32</v>
      </c>
      <c r="AD50" s="31" t="s">
        <v>32</v>
      </c>
      <c r="AE50" s="31" t="s">
        <v>32</v>
      </c>
      <c r="AF50" s="31" t="s">
        <v>32</v>
      </c>
      <c r="AG50" s="31" t="s">
        <v>2339</v>
      </c>
      <c r="AH50" s="31" t="s">
        <v>32</v>
      </c>
      <c r="AI50" s="31" t="s">
        <v>32</v>
      </c>
      <c r="AJ50" s="31" t="s">
        <v>32</v>
      </c>
      <c r="AK50" s="31" t="s">
        <v>32</v>
      </c>
      <c r="AL50" s="31" t="s">
        <v>32</v>
      </c>
      <c r="AM50" s="31" t="s">
        <v>32</v>
      </c>
      <c r="AN50" s="31" t="s">
        <v>32</v>
      </c>
      <c r="AO50" s="31" t="s">
        <v>2231</v>
      </c>
      <c r="AP50" s="31" t="s">
        <v>32</v>
      </c>
      <c r="AQ50" s="31" t="s">
        <v>32</v>
      </c>
      <c r="AR50" s="31" t="s">
        <v>32</v>
      </c>
      <c r="AS50" s="31" t="s">
        <v>32</v>
      </c>
      <c r="AT50" s="31" t="s">
        <v>32</v>
      </c>
      <c r="AU50" s="31" t="s">
        <v>32</v>
      </c>
      <c r="AV50" s="31" t="s">
        <v>2340</v>
      </c>
      <c r="AW50" s="31" t="s">
        <v>32</v>
      </c>
      <c r="AX50" s="31" t="s">
        <v>32</v>
      </c>
      <c r="AY50" s="31" t="s">
        <v>32</v>
      </c>
      <c r="AZ50" s="31" t="s">
        <v>32</v>
      </c>
      <c r="BA50" s="31" t="s">
        <v>2341</v>
      </c>
      <c r="BB50" s="31" t="s">
        <v>32</v>
      </c>
      <c r="BC50" s="31" t="s">
        <v>32</v>
      </c>
      <c r="BD50" s="31" t="s">
        <v>32</v>
      </c>
      <c r="BE50" s="31" t="s">
        <v>32</v>
      </c>
      <c r="BF50" s="31" t="s">
        <v>32</v>
      </c>
    </row>
    <row r="51" spans="18:58">
      <c r="R51" s="31" t="str">
        <f>+$X$10</f>
        <v>BOYACÁ</v>
      </c>
      <c r="S51" s="30" t="s">
        <v>2342</v>
      </c>
      <c r="T51" s="30" t="s">
        <v>1521</v>
      </c>
      <c r="U51" s="38" t="s">
        <v>2343</v>
      </c>
      <c r="V51" s="30" t="str">
        <f t="shared" si="1"/>
        <v>083</v>
      </c>
      <c r="Z51" s="31" t="s">
        <v>32</v>
      </c>
      <c r="AA51" s="31" t="s">
        <v>1860</v>
      </c>
      <c r="AB51" s="31" t="s">
        <v>32</v>
      </c>
      <c r="AC51" s="31" t="s">
        <v>32</v>
      </c>
      <c r="AD51" s="31" t="s">
        <v>32</v>
      </c>
      <c r="AE51" s="31" t="s">
        <v>32</v>
      </c>
      <c r="AF51" s="31" t="s">
        <v>32</v>
      </c>
      <c r="AG51" s="31" t="s">
        <v>2344</v>
      </c>
      <c r="AH51" s="31" t="s">
        <v>32</v>
      </c>
      <c r="AI51" s="31" t="s">
        <v>32</v>
      </c>
      <c r="AJ51" s="31" t="s">
        <v>32</v>
      </c>
      <c r="AK51" s="31" t="s">
        <v>32</v>
      </c>
      <c r="AL51" s="31" t="s">
        <v>32</v>
      </c>
      <c r="AM51" s="31" t="s">
        <v>32</v>
      </c>
      <c r="AN51" s="31" t="s">
        <v>32</v>
      </c>
      <c r="AO51" s="31" t="s">
        <v>1174</v>
      </c>
      <c r="AP51" s="31" t="s">
        <v>32</v>
      </c>
      <c r="AQ51" s="31" t="s">
        <v>32</v>
      </c>
      <c r="AR51" s="31" t="s">
        <v>32</v>
      </c>
      <c r="AS51" s="31" t="s">
        <v>32</v>
      </c>
      <c r="AT51" s="31" t="s">
        <v>32</v>
      </c>
      <c r="AU51" s="31" t="s">
        <v>32</v>
      </c>
      <c r="AV51" s="31" t="s">
        <v>2345</v>
      </c>
      <c r="AW51" s="31" t="s">
        <v>32</v>
      </c>
      <c r="AX51" s="31" t="s">
        <v>32</v>
      </c>
      <c r="AY51" s="31" t="s">
        <v>32</v>
      </c>
      <c r="AZ51" s="31" t="s">
        <v>32</v>
      </c>
      <c r="BA51" s="31" t="s">
        <v>2346</v>
      </c>
      <c r="BB51" s="31" t="s">
        <v>32</v>
      </c>
      <c r="BC51" s="31" t="s">
        <v>32</v>
      </c>
      <c r="BD51" s="31" t="s">
        <v>32</v>
      </c>
      <c r="BE51" s="31" t="s">
        <v>32</v>
      </c>
      <c r="BF51" s="31" t="s">
        <v>32</v>
      </c>
    </row>
    <row r="52" spans="18:58">
      <c r="R52" s="31" t="str">
        <f>+$X$13</f>
        <v>CASANARE</v>
      </c>
      <c r="S52" s="30" t="s">
        <v>2347</v>
      </c>
      <c r="T52" s="30" t="s">
        <v>1521</v>
      </c>
      <c r="U52" s="38" t="s">
        <v>2348</v>
      </c>
      <c r="V52" s="30" t="str">
        <f t="shared" si="1"/>
        <v>086</v>
      </c>
      <c r="Z52" s="31" t="s">
        <v>32</v>
      </c>
      <c r="AA52" s="31" t="s">
        <v>2349</v>
      </c>
      <c r="AB52" s="31" t="s">
        <v>32</v>
      </c>
      <c r="AC52" s="31" t="s">
        <v>32</v>
      </c>
      <c r="AD52" s="31" t="s">
        <v>32</v>
      </c>
      <c r="AE52" s="31" t="s">
        <v>32</v>
      </c>
      <c r="AF52" s="31" t="s">
        <v>32</v>
      </c>
      <c r="AG52" s="31" t="s">
        <v>1626</v>
      </c>
      <c r="AH52" s="31" t="s">
        <v>32</v>
      </c>
      <c r="AI52" s="31" t="s">
        <v>32</v>
      </c>
      <c r="AJ52" s="31" t="s">
        <v>32</v>
      </c>
      <c r="AK52" s="31" t="s">
        <v>32</v>
      </c>
      <c r="AL52" s="31" t="s">
        <v>32</v>
      </c>
      <c r="AM52" s="31" t="s">
        <v>32</v>
      </c>
      <c r="AN52" s="31" t="s">
        <v>32</v>
      </c>
      <c r="AO52" s="31" t="s">
        <v>2350</v>
      </c>
      <c r="AP52" s="31" t="s">
        <v>32</v>
      </c>
      <c r="AQ52" s="31" t="s">
        <v>32</v>
      </c>
      <c r="AR52" s="31" t="s">
        <v>32</v>
      </c>
      <c r="AS52" s="31" t="s">
        <v>32</v>
      </c>
      <c r="AT52" s="31" t="s">
        <v>32</v>
      </c>
      <c r="AU52" s="31" t="s">
        <v>32</v>
      </c>
      <c r="AV52" s="31" t="s">
        <v>2351</v>
      </c>
      <c r="AW52" s="31" t="s">
        <v>32</v>
      </c>
      <c r="AX52" s="31" t="s">
        <v>32</v>
      </c>
      <c r="AY52" s="31" t="s">
        <v>32</v>
      </c>
      <c r="AZ52" s="31" t="s">
        <v>32</v>
      </c>
      <c r="BA52" s="31" t="s">
        <v>2352</v>
      </c>
      <c r="BB52" s="31" t="s">
        <v>32</v>
      </c>
      <c r="BC52" s="31" t="s">
        <v>32</v>
      </c>
      <c r="BD52" s="31" t="s">
        <v>32</v>
      </c>
      <c r="BE52" s="31" t="s">
        <v>32</v>
      </c>
      <c r="BF52" s="31" t="s">
        <v>32</v>
      </c>
    </row>
    <row r="53" spans="18:58">
      <c r="R53" s="31" t="str">
        <f t="shared" ref="R53:R58" si="3">+$X$10</f>
        <v>BOYACÁ</v>
      </c>
      <c r="S53" s="30" t="s">
        <v>2353</v>
      </c>
      <c r="T53" s="30" t="s">
        <v>1521</v>
      </c>
      <c r="U53" s="38" t="s">
        <v>2354</v>
      </c>
      <c r="V53" s="30" t="str">
        <f t="shared" si="1"/>
        <v>088</v>
      </c>
      <c r="Z53" s="31" t="s">
        <v>32</v>
      </c>
      <c r="AA53" s="31" t="s">
        <v>2355</v>
      </c>
      <c r="AB53" s="31" t="s">
        <v>32</v>
      </c>
      <c r="AC53" s="31" t="s">
        <v>32</v>
      </c>
      <c r="AD53" s="31" t="s">
        <v>32</v>
      </c>
      <c r="AE53" s="31" t="s">
        <v>32</v>
      </c>
      <c r="AF53" s="31" t="s">
        <v>32</v>
      </c>
      <c r="AG53" s="31" t="s">
        <v>2356</v>
      </c>
      <c r="AH53" s="31" t="s">
        <v>32</v>
      </c>
      <c r="AI53" s="31" t="s">
        <v>32</v>
      </c>
      <c r="AJ53" s="31" t="s">
        <v>32</v>
      </c>
      <c r="AK53" s="31" t="s">
        <v>32</v>
      </c>
      <c r="AL53" s="31" t="s">
        <v>32</v>
      </c>
      <c r="AM53" s="31" t="s">
        <v>32</v>
      </c>
      <c r="AN53" s="31" t="s">
        <v>32</v>
      </c>
      <c r="AO53" s="31" t="s">
        <v>2357</v>
      </c>
      <c r="AP53" s="31" t="s">
        <v>32</v>
      </c>
      <c r="AQ53" s="31" t="s">
        <v>32</v>
      </c>
      <c r="AR53" s="31" t="s">
        <v>32</v>
      </c>
      <c r="AS53" s="31" t="s">
        <v>32</v>
      </c>
      <c r="AT53" s="31" t="s">
        <v>32</v>
      </c>
      <c r="AU53" s="31" t="s">
        <v>32</v>
      </c>
      <c r="AV53" s="31" t="s">
        <v>2358</v>
      </c>
      <c r="AW53" s="31" t="s">
        <v>32</v>
      </c>
      <c r="AX53" s="31" t="s">
        <v>32</v>
      </c>
      <c r="AY53" s="31" t="s">
        <v>32</v>
      </c>
      <c r="AZ53" s="31" t="s">
        <v>32</v>
      </c>
      <c r="BA53" s="31" t="s">
        <v>2359</v>
      </c>
      <c r="BB53" s="31" t="s">
        <v>32</v>
      </c>
      <c r="BC53" s="31" t="s">
        <v>32</v>
      </c>
      <c r="BD53" s="31" t="s">
        <v>32</v>
      </c>
      <c r="BE53" s="31" t="s">
        <v>32</v>
      </c>
      <c r="BF53" s="31" t="s">
        <v>32</v>
      </c>
    </row>
    <row r="54" spans="18:58">
      <c r="R54" s="31" t="str">
        <f t="shared" si="3"/>
        <v>BOYACÁ</v>
      </c>
      <c r="S54" s="30" t="s">
        <v>2360</v>
      </c>
      <c r="T54" s="30" t="s">
        <v>1521</v>
      </c>
      <c r="U54" s="38" t="s">
        <v>2361</v>
      </c>
      <c r="V54" s="30" t="str">
        <f t="shared" si="1"/>
        <v>090</v>
      </c>
      <c r="Z54" s="31" t="s">
        <v>32</v>
      </c>
      <c r="AA54" s="31" t="s">
        <v>2362</v>
      </c>
      <c r="AB54" s="31" t="s">
        <v>32</v>
      </c>
      <c r="AC54" s="31" t="s">
        <v>32</v>
      </c>
      <c r="AD54" s="31" t="s">
        <v>32</v>
      </c>
      <c r="AE54" s="31" t="s">
        <v>32</v>
      </c>
      <c r="AF54" s="31" t="s">
        <v>32</v>
      </c>
      <c r="AG54" s="31" t="s">
        <v>2363</v>
      </c>
      <c r="AH54" s="31" t="s">
        <v>32</v>
      </c>
      <c r="AI54" s="31" t="s">
        <v>32</v>
      </c>
      <c r="AJ54" s="31" t="s">
        <v>32</v>
      </c>
      <c r="AK54" s="31" t="s">
        <v>32</v>
      </c>
      <c r="AL54" s="31" t="s">
        <v>32</v>
      </c>
      <c r="AM54" s="31" t="s">
        <v>32</v>
      </c>
      <c r="AN54" s="31" t="s">
        <v>32</v>
      </c>
      <c r="AO54" s="31" t="s">
        <v>2364</v>
      </c>
      <c r="AP54" s="31" t="s">
        <v>32</v>
      </c>
      <c r="AQ54" s="31" t="s">
        <v>32</v>
      </c>
      <c r="AR54" s="31" t="s">
        <v>32</v>
      </c>
      <c r="AS54" s="31" t="s">
        <v>32</v>
      </c>
      <c r="AT54" s="31" t="s">
        <v>32</v>
      </c>
      <c r="AU54" s="31" t="s">
        <v>32</v>
      </c>
      <c r="AV54" s="31" t="s">
        <v>2365</v>
      </c>
      <c r="AW54" s="31" t="s">
        <v>32</v>
      </c>
      <c r="AX54" s="31" t="s">
        <v>32</v>
      </c>
      <c r="AY54" s="31" t="s">
        <v>32</v>
      </c>
      <c r="AZ54" s="31" t="s">
        <v>32</v>
      </c>
      <c r="BA54" s="31" t="s">
        <v>2366</v>
      </c>
      <c r="BB54" s="31" t="s">
        <v>32</v>
      </c>
      <c r="BC54" s="31" t="s">
        <v>32</v>
      </c>
      <c r="BD54" s="31" t="s">
        <v>32</v>
      </c>
      <c r="BE54" s="31" t="s">
        <v>32</v>
      </c>
      <c r="BF54" s="31" t="s">
        <v>32</v>
      </c>
    </row>
    <row r="55" spans="18:58">
      <c r="R55" s="31" t="str">
        <f t="shared" si="3"/>
        <v>BOYACÁ</v>
      </c>
      <c r="S55" s="30" t="s">
        <v>2367</v>
      </c>
      <c r="T55" s="30" t="s">
        <v>1521</v>
      </c>
      <c r="U55" s="38" t="s">
        <v>2368</v>
      </c>
      <c r="V55" s="30" t="str">
        <f t="shared" si="1"/>
        <v>092</v>
      </c>
      <c r="Z55" s="31" t="s">
        <v>32</v>
      </c>
      <c r="AA55" s="31" t="s">
        <v>2369</v>
      </c>
      <c r="AB55" s="31" t="s">
        <v>32</v>
      </c>
      <c r="AC55" s="31" t="s">
        <v>32</v>
      </c>
      <c r="AD55" s="31" t="s">
        <v>32</v>
      </c>
      <c r="AE55" s="31" t="s">
        <v>32</v>
      </c>
      <c r="AF55" s="31" t="s">
        <v>32</v>
      </c>
      <c r="AG55" s="31" t="s">
        <v>1572</v>
      </c>
      <c r="AH55" s="31" t="s">
        <v>32</v>
      </c>
      <c r="AI55" s="31" t="s">
        <v>32</v>
      </c>
      <c r="AJ55" s="31" t="s">
        <v>32</v>
      </c>
      <c r="AK55" s="31" t="s">
        <v>32</v>
      </c>
      <c r="AL55" s="31" t="s">
        <v>32</v>
      </c>
      <c r="AM55" s="31" t="s">
        <v>32</v>
      </c>
      <c r="AN55" s="31" t="s">
        <v>32</v>
      </c>
      <c r="AO55" s="31" t="s">
        <v>2370</v>
      </c>
      <c r="AP55" s="31" t="s">
        <v>32</v>
      </c>
      <c r="AQ55" s="31" t="s">
        <v>32</v>
      </c>
      <c r="AR55" s="31" t="s">
        <v>32</v>
      </c>
      <c r="AS55" s="31" t="s">
        <v>32</v>
      </c>
      <c r="AT55" s="31" t="s">
        <v>32</v>
      </c>
      <c r="AU55" s="31" t="s">
        <v>32</v>
      </c>
      <c r="AV55" s="31" t="s">
        <v>2371</v>
      </c>
      <c r="AW55" s="31" t="s">
        <v>32</v>
      </c>
      <c r="AX55" s="31" t="s">
        <v>32</v>
      </c>
      <c r="AY55" s="31" t="s">
        <v>32</v>
      </c>
      <c r="AZ55" s="31" t="s">
        <v>32</v>
      </c>
      <c r="BA55" s="31" t="s">
        <v>2372</v>
      </c>
      <c r="BB55" s="31" t="s">
        <v>32</v>
      </c>
      <c r="BC55" s="31" t="s">
        <v>32</v>
      </c>
      <c r="BD55" s="31" t="s">
        <v>32</v>
      </c>
      <c r="BE55" s="31" t="s">
        <v>32</v>
      </c>
      <c r="BF55" s="31" t="s">
        <v>32</v>
      </c>
    </row>
    <row r="56" spans="18:58">
      <c r="R56" s="31" t="str">
        <f t="shared" si="3"/>
        <v>BOYACÁ</v>
      </c>
      <c r="S56" s="30" t="s">
        <v>2373</v>
      </c>
      <c r="T56" s="30" t="s">
        <v>1521</v>
      </c>
      <c r="U56" s="38" t="s">
        <v>2374</v>
      </c>
      <c r="V56" s="30" t="str">
        <f t="shared" si="1"/>
        <v>093</v>
      </c>
      <c r="Z56" s="31" t="s">
        <v>32</v>
      </c>
      <c r="AA56" s="31" t="s">
        <v>2375</v>
      </c>
      <c r="AB56" s="31" t="s">
        <v>32</v>
      </c>
      <c r="AC56" s="31" t="s">
        <v>32</v>
      </c>
      <c r="AD56" s="31" t="s">
        <v>32</v>
      </c>
      <c r="AE56" s="31" t="s">
        <v>32</v>
      </c>
      <c r="AF56" s="31" t="s">
        <v>32</v>
      </c>
      <c r="AG56" s="31" t="s">
        <v>2376</v>
      </c>
      <c r="AH56" s="31" t="s">
        <v>32</v>
      </c>
      <c r="AI56" s="31" t="s">
        <v>32</v>
      </c>
      <c r="AJ56" s="31" t="s">
        <v>32</v>
      </c>
      <c r="AK56" s="31" t="s">
        <v>32</v>
      </c>
      <c r="AL56" s="31" t="s">
        <v>32</v>
      </c>
      <c r="AM56" s="31" t="s">
        <v>32</v>
      </c>
      <c r="AN56" s="31" t="s">
        <v>32</v>
      </c>
      <c r="AO56" s="31" t="s">
        <v>2377</v>
      </c>
      <c r="AP56" s="31" t="s">
        <v>32</v>
      </c>
      <c r="AQ56" s="31" t="s">
        <v>32</v>
      </c>
      <c r="AR56" s="31" t="s">
        <v>32</v>
      </c>
      <c r="AS56" s="31" t="s">
        <v>32</v>
      </c>
      <c r="AT56" s="31" t="s">
        <v>32</v>
      </c>
      <c r="AU56" s="31" t="s">
        <v>32</v>
      </c>
      <c r="AV56" s="31" t="s">
        <v>2378</v>
      </c>
      <c r="AW56" s="31" t="s">
        <v>32</v>
      </c>
      <c r="AX56" s="31" t="s">
        <v>32</v>
      </c>
      <c r="AY56" s="31" t="s">
        <v>32</v>
      </c>
      <c r="AZ56" s="31" t="s">
        <v>32</v>
      </c>
      <c r="BA56" s="31" t="s">
        <v>2379</v>
      </c>
      <c r="BB56" s="31" t="s">
        <v>32</v>
      </c>
      <c r="BC56" s="31" t="s">
        <v>32</v>
      </c>
      <c r="BD56" s="31" t="s">
        <v>32</v>
      </c>
      <c r="BE56" s="31" t="s">
        <v>32</v>
      </c>
      <c r="BF56" s="31" t="s">
        <v>32</v>
      </c>
    </row>
    <row r="57" spans="18:58">
      <c r="R57" s="31" t="str">
        <f t="shared" si="3"/>
        <v>BOYACÁ</v>
      </c>
      <c r="S57" s="30" t="s">
        <v>130</v>
      </c>
      <c r="T57" s="30" t="s">
        <v>1521</v>
      </c>
      <c r="U57" s="38" t="s">
        <v>2380</v>
      </c>
      <c r="V57" s="30" t="str">
        <f t="shared" si="1"/>
        <v>094</v>
      </c>
      <c r="Z57" s="31" t="s">
        <v>32</v>
      </c>
      <c r="AA57" s="31" t="s">
        <v>1797</v>
      </c>
      <c r="AB57" s="31" t="s">
        <v>32</v>
      </c>
      <c r="AC57" s="31" t="s">
        <v>32</v>
      </c>
      <c r="AD57" s="31" t="s">
        <v>32</v>
      </c>
      <c r="AE57" s="31" t="s">
        <v>32</v>
      </c>
      <c r="AF57" s="31" t="s">
        <v>32</v>
      </c>
      <c r="AG57" s="31" t="s">
        <v>2381</v>
      </c>
      <c r="AH57" s="31" t="s">
        <v>32</v>
      </c>
      <c r="AI57" s="31" t="s">
        <v>32</v>
      </c>
      <c r="AJ57" s="31" t="s">
        <v>32</v>
      </c>
      <c r="AK57" s="31" t="s">
        <v>32</v>
      </c>
      <c r="AL57" s="31" t="s">
        <v>32</v>
      </c>
      <c r="AM57" s="31" t="s">
        <v>32</v>
      </c>
      <c r="AN57" s="31" t="s">
        <v>32</v>
      </c>
      <c r="AO57" s="31" t="s">
        <v>2382</v>
      </c>
      <c r="AP57" s="31" t="s">
        <v>32</v>
      </c>
      <c r="AQ57" s="31" t="s">
        <v>32</v>
      </c>
      <c r="AR57" s="31" t="s">
        <v>32</v>
      </c>
      <c r="AS57" s="31" t="s">
        <v>32</v>
      </c>
      <c r="AT57" s="31" t="s">
        <v>32</v>
      </c>
      <c r="AU57" s="31" t="s">
        <v>32</v>
      </c>
      <c r="AV57" s="31" t="s">
        <v>2383</v>
      </c>
      <c r="AW57" s="31" t="s">
        <v>32</v>
      </c>
      <c r="AX57" s="31" t="s">
        <v>32</v>
      </c>
      <c r="AY57" s="31" t="s">
        <v>32</v>
      </c>
      <c r="AZ57" s="31" t="s">
        <v>32</v>
      </c>
      <c r="BA57" s="31" t="s">
        <v>2384</v>
      </c>
      <c r="BB57" s="31" t="s">
        <v>32</v>
      </c>
      <c r="BC57" s="31" t="s">
        <v>32</v>
      </c>
      <c r="BD57" s="31" t="s">
        <v>32</v>
      </c>
      <c r="BE57" s="31" t="s">
        <v>32</v>
      </c>
      <c r="BF57" s="31" t="s">
        <v>32</v>
      </c>
    </row>
    <row r="58" spans="18:58">
      <c r="R58" s="31" t="str">
        <f t="shared" si="3"/>
        <v>BOYACÁ</v>
      </c>
      <c r="S58" s="30" t="s">
        <v>2385</v>
      </c>
      <c r="T58" s="30" t="s">
        <v>1521</v>
      </c>
      <c r="U58" s="38" t="s">
        <v>2386</v>
      </c>
      <c r="V58" s="30" t="str">
        <f t="shared" si="1"/>
        <v>095</v>
      </c>
      <c r="Z58" s="31" t="s">
        <v>32</v>
      </c>
      <c r="AA58" s="31" t="s">
        <v>2387</v>
      </c>
      <c r="AB58" s="31" t="s">
        <v>32</v>
      </c>
      <c r="AC58" s="31" t="s">
        <v>32</v>
      </c>
      <c r="AD58" s="31" t="s">
        <v>32</v>
      </c>
      <c r="AE58" s="31" t="s">
        <v>32</v>
      </c>
      <c r="AF58" s="31" t="s">
        <v>32</v>
      </c>
      <c r="AG58" s="31" t="s">
        <v>2342</v>
      </c>
      <c r="AH58" s="31" t="s">
        <v>32</v>
      </c>
      <c r="AI58" s="31" t="s">
        <v>32</v>
      </c>
      <c r="AJ58" s="31" t="s">
        <v>32</v>
      </c>
      <c r="AK58" s="31" t="s">
        <v>32</v>
      </c>
      <c r="AL58" s="31" t="s">
        <v>32</v>
      </c>
      <c r="AM58" s="31" t="s">
        <v>32</v>
      </c>
      <c r="AN58" s="31" t="s">
        <v>32</v>
      </c>
      <c r="AO58" s="31" t="s">
        <v>2388</v>
      </c>
      <c r="AP58" s="31" t="s">
        <v>32</v>
      </c>
      <c r="AQ58" s="31" t="s">
        <v>32</v>
      </c>
      <c r="AR58" s="31" t="s">
        <v>32</v>
      </c>
      <c r="AS58" s="31" t="s">
        <v>32</v>
      </c>
      <c r="AT58" s="31" t="s">
        <v>32</v>
      </c>
      <c r="AU58" s="31" t="s">
        <v>32</v>
      </c>
      <c r="AV58" s="31" t="s">
        <v>2389</v>
      </c>
      <c r="AW58" s="31" t="s">
        <v>32</v>
      </c>
      <c r="AX58" s="31" t="s">
        <v>32</v>
      </c>
      <c r="AY58" s="31" t="s">
        <v>32</v>
      </c>
      <c r="AZ58" s="31" t="s">
        <v>32</v>
      </c>
      <c r="BA58" s="31" t="s">
        <v>2390</v>
      </c>
      <c r="BB58" s="31" t="s">
        <v>32</v>
      </c>
      <c r="BC58" s="31" t="s">
        <v>32</v>
      </c>
      <c r="BD58" s="31" t="s">
        <v>32</v>
      </c>
      <c r="BE58" s="31" t="s">
        <v>32</v>
      </c>
      <c r="BF58" s="31" t="s">
        <v>32</v>
      </c>
    </row>
    <row r="59" spans="18:58">
      <c r="R59" s="31" t="str">
        <f t="shared" ref="R59:R68" si="4">+$X$11</f>
        <v>CALDAS</v>
      </c>
      <c r="S59" s="30" t="s">
        <v>1494</v>
      </c>
      <c r="T59" s="30" t="s">
        <v>1521</v>
      </c>
      <c r="U59" s="38">
        <v>100</v>
      </c>
      <c r="V59" s="30" t="str">
        <f t="shared" si="1"/>
        <v>100</v>
      </c>
      <c r="Z59" s="31" t="s">
        <v>32</v>
      </c>
      <c r="AA59" s="31" t="s">
        <v>2334</v>
      </c>
      <c r="AB59" s="31" t="s">
        <v>32</v>
      </c>
      <c r="AC59" s="31" t="s">
        <v>32</v>
      </c>
      <c r="AD59" s="31" t="s">
        <v>32</v>
      </c>
      <c r="AE59" s="31" t="s">
        <v>32</v>
      </c>
      <c r="AF59" s="31" t="s">
        <v>32</v>
      </c>
      <c r="AG59" s="31" t="s">
        <v>2391</v>
      </c>
      <c r="AH59" s="31" t="s">
        <v>32</v>
      </c>
      <c r="AI59" s="31" t="s">
        <v>32</v>
      </c>
      <c r="AJ59" s="31" t="s">
        <v>32</v>
      </c>
      <c r="AK59" s="31" t="s">
        <v>32</v>
      </c>
      <c r="AL59" s="31" t="s">
        <v>32</v>
      </c>
      <c r="AM59" s="31" t="s">
        <v>32</v>
      </c>
      <c r="AN59" s="31" t="s">
        <v>32</v>
      </c>
      <c r="AO59" s="31" t="s">
        <v>1347</v>
      </c>
      <c r="AP59" s="31" t="s">
        <v>32</v>
      </c>
      <c r="AQ59" s="31" t="s">
        <v>32</v>
      </c>
      <c r="AR59" s="31" t="s">
        <v>32</v>
      </c>
      <c r="AS59" s="31" t="s">
        <v>32</v>
      </c>
      <c r="AT59" s="31" t="s">
        <v>32</v>
      </c>
      <c r="AU59" s="31" t="s">
        <v>32</v>
      </c>
      <c r="AV59" s="31" t="s">
        <v>2392</v>
      </c>
      <c r="AW59" s="31" t="s">
        <v>32</v>
      </c>
      <c r="AX59" s="31" t="s">
        <v>32</v>
      </c>
      <c r="AY59" s="31" t="s">
        <v>32</v>
      </c>
      <c r="AZ59" s="31" t="s">
        <v>32</v>
      </c>
      <c r="BA59" s="31" t="s">
        <v>2393</v>
      </c>
      <c r="BB59" s="31" t="s">
        <v>32</v>
      </c>
      <c r="BC59" s="31" t="s">
        <v>32</v>
      </c>
      <c r="BD59" s="31" t="s">
        <v>32</v>
      </c>
      <c r="BE59" s="31" t="s">
        <v>32</v>
      </c>
      <c r="BF59" s="31" t="s">
        <v>32</v>
      </c>
    </row>
    <row r="60" spans="18:58">
      <c r="R60" s="31" t="str">
        <f t="shared" si="4"/>
        <v>CALDAS</v>
      </c>
      <c r="S60" s="30" t="s">
        <v>1529</v>
      </c>
      <c r="T60" s="30" t="s">
        <v>1521</v>
      </c>
      <c r="U60" s="38">
        <v>102</v>
      </c>
      <c r="V60" s="30" t="str">
        <f t="shared" si="1"/>
        <v>102</v>
      </c>
      <c r="Z60" s="31" t="s">
        <v>32</v>
      </c>
      <c r="AA60" s="31" t="s">
        <v>1871</v>
      </c>
      <c r="AB60" s="31" t="s">
        <v>32</v>
      </c>
      <c r="AC60" s="31" t="s">
        <v>32</v>
      </c>
      <c r="AD60" s="31" t="s">
        <v>32</v>
      </c>
      <c r="AE60" s="31" t="s">
        <v>32</v>
      </c>
      <c r="AF60" s="31" t="s">
        <v>32</v>
      </c>
      <c r="AG60" s="31" t="s">
        <v>2394</v>
      </c>
      <c r="AH60" s="31" t="s">
        <v>32</v>
      </c>
      <c r="AI60" s="31" t="s">
        <v>32</v>
      </c>
      <c r="AJ60" s="31" t="s">
        <v>32</v>
      </c>
      <c r="AK60" s="31" t="s">
        <v>32</v>
      </c>
      <c r="AL60" s="31" t="s">
        <v>32</v>
      </c>
      <c r="AM60" s="31" t="s">
        <v>32</v>
      </c>
      <c r="AN60" s="31" t="s">
        <v>32</v>
      </c>
      <c r="AO60" s="31" t="s">
        <v>2395</v>
      </c>
      <c r="AP60" s="31" t="s">
        <v>32</v>
      </c>
      <c r="AQ60" s="31" t="s">
        <v>32</v>
      </c>
      <c r="AR60" s="31" t="s">
        <v>32</v>
      </c>
      <c r="AS60" s="31" t="s">
        <v>32</v>
      </c>
      <c r="AT60" s="31" t="s">
        <v>32</v>
      </c>
      <c r="AU60" s="31" t="s">
        <v>32</v>
      </c>
      <c r="AV60" s="31" t="s">
        <v>2396</v>
      </c>
      <c r="AW60" s="31" t="s">
        <v>32</v>
      </c>
      <c r="AX60" s="31" t="s">
        <v>32</v>
      </c>
      <c r="AY60" s="31" t="s">
        <v>32</v>
      </c>
      <c r="AZ60" s="31" t="s">
        <v>32</v>
      </c>
      <c r="BA60" s="31" t="s">
        <v>2397</v>
      </c>
      <c r="BB60" s="31" t="s">
        <v>32</v>
      </c>
      <c r="BC60" s="31" t="s">
        <v>32</v>
      </c>
      <c r="BD60" s="31" t="s">
        <v>32</v>
      </c>
      <c r="BE60" s="31" t="s">
        <v>32</v>
      </c>
      <c r="BF60" s="31" t="s">
        <v>32</v>
      </c>
    </row>
    <row r="61" spans="18:58">
      <c r="R61" s="31" t="str">
        <f t="shared" si="4"/>
        <v>CALDAS</v>
      </c>
      <c r="S61" s="30" t="s">
        <v>1563</v>
      </c>
      <c r="T61" s="30" t="s">
        <v>1521</v>
      </c>
      <c r="U61" s="38">
        <v>103</v>
      </c>
      <c r="V61" s="30" t="str">
        <f t="shared" si="1"/>
        <v>103</v>
      </c>
      <c r="Z61" s="31" t="s">
        <v>32</v>
      </c>
      <c r="AA61" s="31" t="s">
        <v>2398</v>
      </c>
      <c r="AB61" s="31" t="s">
        <v>32</v>
      </c>
      <c r="AC61" s="31" t="s">
        <v>32</v>
      </c>
      <c r="AD61" s="31" t="s">
        <v>32</v>
      </c>
      <c r="AE61" s="31" t="s">
        <v>32</v>
      </c>
      <c r="AF61" s="31" t="s">
        <v>32</v>
      </c>
      <c r="AG61" s="31" t="s">
        <v>2399</v>
      </c>
      <c r="AH61" s="31" t="s">
        <v>32</v>
      </c>
      <c r="AI61" s="31" t="s">
        <v>32</v>
      </c>
      <c r="AJ61" s="31" t="s">
        <v>32</v>
      </c>
      <c r="AK61" s="31" t="s">
        <v>32</v>
      </c>
      <c r="AL61" s="31" t="s">
        <v>32</v>
      </c>
      <c r="AM61" s="31" t="s">
        <v>32</v>
      </c>
      <c r="AN61" s="31" t="s">
        <v>32</v>
      </c>
      <c r="AO61" s="31" t="s">
        <v>2400</v>
      </c>
      <c r="AP61" s="31" t="s">
        <v>32</v>
      </c>
      <c r="AQ61" s="31" t="s">
        <v>32</v>
      </c>
      <c r="AR61" s="31" t="s">
        <v>32</v>
      </c>
      <c r="AS61" s="31" t="s">
        <v>32</v>
      </c>
      <c r="AT61" s="31" t="s">
        <v>32</v>
      </c>
      <c r="AU61" s="31" t="s">
        <v>32</v>
      </c>
      <c r="AV61" s="31" t="s">
        <v>2401</v>
      </c>
      <c r="AW61" s="31" t="s">
        <v>32</v>
      </c>
      <c r="AX61" s="31" t="s">
        <v>32</v>
      </c>
      <c r="AY61" s="31" t="s">
        <v>32</v>
      </c>
      <c r="AZ61" s="31" t="s">
        <v>32</v>
      </c>
      <c r="BA61" s="31" t="s">
        <v>2402</v>
      </c>
      <c r="BB61" s="31" t="s">
        <v>32</v>
      </c>
      <c r="BC61" s="31" t="s">
        <v>32</v>
      </c>
      <c r="BD61" s="31" t="s">
        <v>32</v>
      </c>
      <c r="BE61" s="31" t="s">
        <v>32</v>
      </c>
      <c r="BF61" s="31" t="s">
        <v>32</v>
      </c>
    </row>
    <row r="62" spans="18:58">
      <c r="R62" s="31" t="str">
        <f t="shared" si="4"/>
        <v>CALDAS</v>
      </c>
      <c r="S62" s="30" t="s">
        <v>1720</v>
      </c>
      <c r="T62" s="30" t="s">
        <v>1521</v>
      </c>
      <c r="U62" s="38">
        <v>106</v>
      </c>
      <c r="V62" s="30" t="str">
        <f t="shared" si="1"/>
        <v>106</v>
      </c>
      <c r="Z62" s="31" t="s">
        <v>32</v>
      </c>
      <c r="AA62" s="31" t="s">
        <v>2403</v>
      </c>
      <c r="AB62" s="31" t="s">
        <v>32</v>
      </c>
      <c r="AC62" s="31" t="s">
        <v>32</v>
      </c>
      <c r="AD62" s="31" t="s">
        <v>32</v>
      </c>
      <c r="AE62" s="31" t="s">
        <v>32</v>
      </c>
      <c r="AF62" s="31" t="s">
        <v>32</v>
      </c>
      <c r="AG62" s="31" t="s">
        <v>1403</v>
      </c>
      <c r="AH62" s="31" t="s">
        <v>32</v>
      </c>
      <c r="AI62" s="31" t="s">
        <v>32</v>
      </c>
      <c r="AJ62" s="31" t="s">
        <v>32</v>
      </c>
      <c r="AK62" s="31" t="s">
        <v>32</v>
      </c>
      <c r="AL62" s="31" t="s">
        <v>32</v>
      </c>
      <c r="AM62" s="31" t="s">
        <v>32</v>
      </c>
      <c r="AN62" s="31" t="s">
        <v>32</v>
      </c>
      <c r="AO62" s="31" t="s">
        <v>2404</v>
      </c>
      <c r="AP62" s="31" t="s">
        <v>32</v>
      </c>
      <c r="AQ62" s="31" t="s">
        <v>32</v>
      </c>
      <c r="AR62" s="31" t="s">
        <v>32</v>
      </c>
      <c r="AS62" s="31" t="s">
        <v>32</v>
      </c>
      <c r="AT62" s="31" t="s">
        <v>32</v>
      </c>
      <c r="AU62" s="31" t="s">
        <v>32</v>
      </c>
      <c r="AV62" s="31" t="s">
        <v>2405</v>
      </c>
      <c r="AW62" s="31" t="s">
        <v>32</v>
      </c>
      <c r="AX62" s="31" t="s">
        <v>32</v>
      </c>
      <c r="AY62" s="31" t="s">
        <v>32</v>
      </c>
      <c r="AZ62" s="31" t="s">
        <v>32</v>
      </c>
      <c r="BA62" s="31" t="s">
        <v>1952</v>
      </c>
      <c r="BB62" s="31" t="s">
        <v>32</v>
      </c>
      <c r="BC62" s="31" t="s">
        <v>32</v>
      </c>
      <c r="BD62" s="31" t="s">
        <v>32</v>
      </c>
      <c r="BE62" s="31" t="s">
        <v>32</v>
      </c>
      <c r="BF62" s="31" t="s">
        <v>32</v>
      </c>
    </row>
    <row r="63" spans="18:58">
      <c r="R63" s="31" t="str">
        <f t="shared" si="4"/>
        <v>CALDAS</v>
      </c>
      <c r="S63" s="30" t="s">
        <v>1778</v>
      </c>
      <c r="T63" s="30" t="s">
        <v>1521</v>
      </c>
      <c r="U63" s="38">
        <v>108</v>
      </c>
      <c r="V63" s="30" t="str">
        <f t="shared" si="1"/>
        <v>108</v>
      </c>
      <c r="Z63" s="31" t="s">
        <v>32</v>
      </c>
      <c r="AA63" s="31" t="s">
        <v>1794</v>
      </c>
      <c r="AB63" s="31" t="s">
        <v>32</v>
      </c>
      <c r="AC63" s="31" t="s">
        <v>32</v>
      </c>
      <c r="AD63" s="31" t="s">
        <v>32</v>
      </c>
      <c r="AE63" s="31" t="s">
        <v>32</v>
      </c>
      <c r="AF63" s="31" t="s">
        <v>32</v>
      </c>
      <c r="AG63" s="31" t="s">
        <v>2406</v>
      </c>
      <c r="AH63" s="31" t="s">
        <v>32</v>
      </c>
      <c r="AI63" s="31" t="s">
        <v>32</v>
      </c>
      <c r="AJ63" s="31" t="s">
        <v>32</v>
      </c>
      <c r="AK63" s="31" t="s">
        <v>32</v>
      </c>
      <c r="AL63" s="31" t="s">
        <v>32</v>
      </c>
      <c r="AM63" s="31" t="s">
        <v>32</v>
      </c>
      <c r="AN63" s="31" t="s">
        <v>32</v>
      </c>
      <c r="AO63" s="31" t="s">
        <v>2407</v>
      </c>
      <c r="AP63" s="31" t="s">
        <v>32</v>
      </c>
      <c r="AQ63" s="31" t="s">
        <v>32</v>
      </c>
      <c r="AR63" s="31" t="s">
        <v>32</v>
      </c>
      <c r="AS63" s="31" t="s">
        <v>32</v>
      </c>
      <c r="AT63" s="31" t="s">
        <v>32</v>
      </c>
      <c r="AU63" s="31" t="s">
        <v>32</v>
      </c>
      <c r="AV63" s="31" t="s">
        <v>2408</v>
      </c>
      <c r="AW63" s="31" t="s">
        <v>32</v>
      </c>
      <c r="AX63" s="31" t="s">
        <v>32</v>
      </c>
      <c r="AY63" s="31" t="s">
        <v>32</v>
      </c>
      <c r="AZ63" s="31" t="s">
        <v>32</v>
      </c>
      <c r="BA63" s="31" t="s">
        <v>1525</v>
      </c>
      <c r="BB63" s="31" t="s">
        <v>32</v>
      </c>
      <c r="BC63" s="31" t="s">
        <v>32</v>
      </c>
      <c r="BD63" s="31" t="s">
        <v>32</v>
      </c>
      <c r="BE63" s="31" t="s">
        <v>32</v>
      </c>
      <c r="BF63" s="31" t="s">
        <v>32</v>
      </c>
    </row>
    <row r="64" spans="18:58">
      <c r="R64" s="31" t="str">
        <f t="shared" si="4"/>
        <v>CALDAS</v>
      </c>
      <c r="S64" s="30" t="s">
        <v>1852</v>
      </c>
      <c r="T64" s="30" t="s">
        <v>1521</v>
      </c>
      <c r="U64" s="38">
        <v>110</v>
      </c>
      <c r="V64" s="30" t="str">
        <f t="shared" si="1"/>
        <v>110</v>
      </c>
      <c r="Z64" s="31" t="s">
        <v>32</v>
      </c>
      <c r="AA64" s="31" t="s">
        <v>2409</v>
      </c>
      <c r="AB64" s="31" t="s">
        <v>32</v>
      </c>
      <c r="AC64" s="31" t="s">
        <v>32</v>
      </c>
      <c r="AD64" s="31" t="s">
        <v>32</v>
      </c>
      <c r="AE64" s="31" t="s">
        <v>32</v>
      </c>
      <c r="AF64" s="31" t="s">
        <v>32</v>
      </c>
      <c r="AG64" s="31" t="s">
        <v>2410</v>
      </c>
      <c r="AH64" s="31" t="s">
        <v>32</v>
      </c>
      <c r="AI64" s="31" t="s">
        <v>32</v>
      </c>
      <c r="AJ64" s="31" t="s">
        <v>32</v>
      </c>
      <c r="AK64" s="31" t="s">
        <v>32</v>
      </c>
      <c r="AL64" s="31" t="s">
        <v>32</v>
      </c>
      <c r="AM64" s="31" t="s">
        <v>32</v>
      </c>
      <c r="AN64" s="31" t="s">
        <v>32</v>
      </c>
      <c r="AO64" s="31" t="s">
        <v>2411</v>
      </c>
      <c r="AP64" s="31" t="s">
        <v>32</v>
      </c>
      <c r="AQ64" s="31" t="s">
        <v>32</v>
      </c>
      <c r="AR64" s="31" t="s">
        <v>32</v>
      </c>
      <c r="AS64" s="31" t="s">
        <v>32</v>
      </c>
      <c r="AT64" s="31" t="s">
        <v>32</v>
      </c>
      <c r="AU64" s="31" t="s">
        <v>32</v>
      </c>
      <c r="AV64" s="31" t="s">
        <v>2412</v>
      </c>
      <c r="AW64" s="31" t="s">
        <v>32</v>
      </c>
      <c r="AX64" s="31" t="s">
        <v>32</v>
      </c>
      <c r="AY64" s="31" t="s">
        <v>32</v>
      </c>
      <c r="AZ64" s="31" t="s">
        <v>32</v>
      </c>
      <c r="BA64" s="31" t="s">
        <v>2413</v>
      </c>
      <c r="BB64" s="31" t="s">
        <v>32</v>
      </c>
      <c r="BC64" s="31" t="s">
        <v>32</v>
      </c>
      <c r="BD64" s="31" t="s">
        <v>32</v>
      </c>
      <c r="BE64" s="31" t="s">
        <v>32</v>
      </c>
      <c r="BF64" s="31" t="s">
        <v>32</v>
      </c>
    </row>
    <row r="65" spans="18:58">
      <c r="R65" s="31" t="str">
        <f t="shared" si="4"/>
        <v>CALDAS</v>
      </c>
      <c r="S65" s="30" t="s">
        <v>2414</v>
      </c>
      <c r="T65" s="30" t="s">
        <v>1521</v>
      </c>
      <c r="U65" s="38">
        <v>112</v>
      </c>
      <c r="V65" s="30" t="str">
        <f t="shared" si="1"/>
        <v>112</v>
      </c>
      <c r="Z65" s="31" t="s">
        <v>32</v>
      </c>
      <c r="AA65" s="31" t="s">
        <v>2415</v>
      </c>
      <c r="AB65" s="31" t="s">
        <v>32</v>
      </c>
      <c r="AC65" s="31" t="s">
        <v>32</v>
      </c>
      <c r="AD65" s="31" t="s">
        <v>32</v>
      </c>
      <c r="AE65" s="31" t="s">
        <v>32</v>
      </c>
      <c r="AF65" s="31" t="s">
        <v>32</v>
      </c>
      <c r="AG65" s="31" t="s">
        <v>2301</v>
      </c>
      <c r="AH65" s="31" t="s">
        <v>32</v>
      </c>
      <c r="AI65" s="31" t="s">
        <v>32</v>
      </c>
      <c r="AJ65" s="31" t="s">
        <v>32</v>
      </c>
      <c r="AK65" s="31" t="s">
        <v>32</v>
      </c>
      <c r="AL65" s="31" t="s">
        <v>32</v>
      </c>
      <c r="AM65" s="31" t="s">
        <v>32</v>
      </c>
      <c r="AN65" s="31" t="s">
        <v>32</v>
      </c>
      <c r="AO65" s="31" t="s">
        <v>2416</v>
      </c>
      <c r="AP65" s="31" t="s">
        <v>32</v>
      </c>
      <c r="AQ65" s="31" t="s">
        <v>32</v>
      </c>
      <c r="AR65" s="31" t="s">
        <v>32</v>
      </c>
      <c r="AS65" s="31" t="s">
        <v>32</v>
      </c>
      <c r="AT65" s="31" t="s">
        <v>32</v>
      </c>
      <c r="AU65" s="31" t="s">
        <v>32</v>
      </c>
      <c r="AV65" s="31" t="s">
        <v>2417</v>
      </c>
      <c r="AW65" s="31" t="s">
        <v>32</v>
      </c>
      <c r="AX65" s="31" t="s">
        <v>32</v>
      </c>
      <c r="AY65" s="31" t="s">
        <v>32</v>
      </c>
      <c r="AZ65" s="31" t="s">
        <v>32</v>
      </c>
      <c r="BA65" s="31" t="s">
        <v>2418</v>
      </c>
      <c r="BB65" s="31" t="s">
        <v>32</v>
      </c>
      <c r="BC65" s="31" t="s">
        <v>32</v>
      </c>
      <c r="BD65" s="31" t="s">
        <v>32</v>
      </c>
      <c r="BE65" s="31" t="s">
        <v>32</v>
      </c>
      <c r="BF65" s="31" t="s">
        <v>32</v>
      </c>
    </row>
    <row r="66" spans="18:58">
      <c r="R66" s="31" t="str">
        <f t="shared" si="4"/>
        <v>CALDAS</v>
      </c>
      <c r="S66" s="30" t="s">
        <v>1938</v>
      </c>
      <c r="T66" s="30" t="s">
        <v>1521</v>
      </c>
      <c r="U66" s="38">
        <v>114</v>
      </c>
      <c r="V66" s="30" t="str">
        <f t="shared" si="1"/>
        <v>114</v>
      </c>
      <c r="Z66" s="31" t="s">
        <v>32</v>
      </c>
      <c r="AA66" s="31" t="s">
        <v>1893</v>
      </c>
      <c r="AB66" s="31" t="s">
        <v>32</v>
      </c>
      <c r="AC66" s="31" t="s">
        <v>32</v>
      </c>
      <c r="AD66" s="31" t="s">
        <v>32</v>
      </c>
      <c r="AE66" s="31" t="s">
        <v>32</v>
      </c>
      <c r="AF66" s="31" t="s">
        <v>32</v>
      </c>
      <c r="AG66" s="31" t="s">
        <v>2419</v>
      </c>
      <c r="AH66" s="31" t="s">
        <v>32</v>
      </c>
      <c r="AI66" s="31" t="s">
        <v>32</v>
      </c>
      <c r="AJ66" s="31" t="s">
        <v>32</v>
      </c>
      <c r="AK66" s="31" t="s">
        <v>32</v>
      </c>
      <c r="AL66" s="31" t="s">
        <v>32</v>
      </c>
      <c r="AM66" s="31" t="s">
        <v>32</v>
      </c>
      <c r="AN66" s="31" t="s">
        <v>32</v>
      </c>
      <c r="AO66" s="31" t="s">
        <v>2420</v>
      </c>
      <c r="AP66" s="31" t="s">
        <v>32</v>
      </c>
      <c r="AQ66" s="31" t="s">
        <v>32</v>
      </c>
      <c r="AR66" s="31" t="s">
        <v>32</v>
      </c>
      <c r="AS66" s="31" t="s">
        <v>32</v>
      </c>
      <c r="AT66" s="31" t="s">
        <v>32</v>
      </c>
      <c r="AU66" s="31" t="s">
        <v>32</v>
      </c>
      <c r="AV66" s="31" t="s">
        <v>1243</v>
      </c>
      <c r="AW66" s="31" t="s">
        <v>32</v>
      </c>
      <c r="AX66" s="31" t="s">
        <v>32</v>
      </c>
      <c r="AY66" s="31" t="s">
        <v>32</v>
      </c>
      <c r="AZ66" s="31" t="s">
        <v>32</v>
      </c>
      <c r="BA66" s="31" t="s">
        <v>1763</v>
      </c>
      <c r="BB66" s="31" t="s">
        <v>32</v>
      </c>
      <c r="BC66" s="31" t="s">
        <v>32</v>
      </c>
      <c r="BD66" s="31" t="s">
        <v>32</v>
      </c>
      <c r="BE66" s="31" t="s">
        <v>32</v>
      </c>
      <c r="BF66" s="31" t="s">
        <v>32</v>
      </c>
    </row>
    <row r="67" spans="18:58">
      <c r="R67" s="31" t="str">
        <f t="shared" si="4"/>
        <v>CALDAS</v>
      </c>
      <c r="S67" s="30" t="s">
        <v>1958</v>
      </c>
      <c r="T67" s="30" t="s">
        <v>1521</v>
      </c>
      <c r="U67" s="38">
        <v>115</v>
      </c>
      <c r="V67" s="30" t="str">
        <f t="shared" ref="V67:V130" si="5">+TEXT(U67,"00#")</f>
        <v>115</v>
      </c>
      <c r="Z67" s="31" t="s">
        <v>32</v>
      </c>
      <c r="AA67" s="31" t="s">
        <v>2421</v>
      </c>
      <c r="AB67" s="31" t="s">
        <v>32</v>
      </c>
      <c r="AC67" s="31" t="s">
        <v>32</v>
      </c>
      <c r="AD67" s="31" t="s">
        <v>32</v>
      </c>
      <c r="AE67" s="31" t="s">
        <v>32</v>
      </c>
      <c r="AF67" s="31" t="s">
        <v>32</v>
      </c>
      <c r="AG67" s="31" t="s">
        <v>2422</v>
      </c>
      <c r="AH67" s="31" t="s">
        <v>32</v>
      </c>
      <c r="AI67" s="31" t="s">
        <v>32</v>
      </c>
      <c r="AJ67" s="31" t="s">
        <v>32</v>
      </c>
      <c r="AK67" s="31" t="s">
        <v>32</v>
      </c>
      <c r="AL67" s="31" t="s">
        <v>32</v>
      </c>
      <c r="AM67" s="31" t="s">
        <v>32</v>
      </c>
      <c r="AN67" s="31" t="s">
        <v>32</v>
      </c>
      <c r="AO67" s="31" t="s">
        <v>2423</v>
      </c>
      <c r="AP67" s="31" t="s">
        <v>32</v>
      </c>
      <c r="AQ67" s="31" t="s">
        <v>32</v>
      </c>
      <c r="AR67" s="31" t="s">
        <v>32</v>
      </c>
      <c r="AS67" s="31" t="s">
        <v>32</v>
      </c>
      <c r="AT67" s="31" t="s">
        <v>32</v>
      </c>
      <c r="AU67" s="31" t="s">
        <v>32</v>
      </c>
      <c r="AV67" s="31" t="s">
        <v>32</v>
      </c>
      <c r="AW67" s="31" t="s">
        <v>32</v>
      </c>
      <c r="AX67" s="31" t="s">
        <v>32</v>
      </c>
      <c r="AY67" s="31" t="s">
        <v>32</v>
      </c>
      <c r="AZ67" s="31" t="s">
        <v>32</v>
      </c>
      <c r="BA67" s="31" t="s">
        <v>2365</v>
      </c>
      <c r="BB67" s="31" t="s">
        <v>32</v>
      </c>
      <c r="BC67" s="31" t="s">
        <v>32</v>
      </c>
      <c r="BD67" s="31" t="s">
        <v>32</v>
      </c>
      <c r="BE67" s="31" t="s">
        <v>32</v>
      </c>
      <c r="BF67" s="31" t="s">
        <v>32</v>
      </c>
    </row>
    <row r="68" spans="18:58">
      <c r="R68" s="31" t="str">
        <f t="shared" si="4"/>
        <v>CALDAS</v>
      </c>
      <c r="S68" s="30" t="s">
        <v>1965</v>
      </c>
      <c r="T68" s="30" t="s">
        <v>1521</v>
      </c>
      <c r="U68" s="38">
        <v>118</v>
      </c>
      <c r="V68" s="30" t="str">
        <f t="shared" si="5"/>
        <v>118</v>
      </c>
      <c r="Z68" s="31" t="s">
        <v>32</v>
      </c>
      <c r="AA68" s="31" t="s">
        <v>2424</v>
      </c>
      <c r="AB68" s="31" t="s">
        <v>32</v>
      </c>
      <c r="AC68" s="31" t="s">
        <v>32</v>
      </c>
      <c r="AD68" s="31" t="s">
        <v>32</v>
      </c>
      <c r="AE68" s="31" t="s">
        <v>32</v>
      </c>
      <c r="AF68" s="31" t="s">
        <v>32</v>
      </c>
      <c r="AG68" s="31" t="s">
        <v>2425</v>
      </c>
      <c r="AH68" s="31" t="s">
        <v>32</v>
      </c>
      <c r="AI68" s="31" t="s">
        <v>32</v>
      </c>
      <c r="AJ68" s="31" t="s">
        <v>32</v>
      </c>
      <c r="AK68" s="31" t="s">
        <v>32</v>
      </c>
      <c r="AL68" s="31" t="s">
        <v>32</v>
      </c>
      <c r="AM68" s="31" t="s">
        <v>32</v>
      </c>
      <c r="AN68" s="31" t="s">
        <v>32</v>
      </c>
      <c r="AO68" s="31" t="s">
        <v>2322</v>
      </c>
      <c r="AP68" s="31" t="s">
        <v>32</v>
      </c>
      <c r="AQ68" s="31" t="s">
        <v>32</v>
      </c>
      <c r="AR68" s="31" t="s">
        <v>32</v>
      </c>
      <c r="AS68" s="31" t="s">
        <v>32</v>
      </c>
      <c r="AT68" s="31" t="s">
        <v>32</v>
      </c>
      <c r="AU68" s="31" t="s">
        <v>32</v>
      </c>
      <c r="AV68" s="31" t="s">
        <v>32</v>
      </c>
      <c r="AW68" s="31" t="s">
        <v>32</v>
      </c>
      <c r="AX68" s="31" t="s">
        <v>32</v>
      </c>
      <c r="AY68" s="31" t="s">
        <v>32</v>
      </c>
      <c r="AZ68" s="31" t="s">
        <v>32</v>
      </c>
      <c r="BA68" s="31" t="s">
        <v>1266</v>
      </c>
      <c r="BB68" s="31" t="s">
        <v>32</v>
      </c>
      <c r="BC68" s="31" t="s">
        <v>32</v>
      </c>
      <c r="BD68" s="31" t="s">
        <v>32</v>
      </c>
      <c r="BE68" s="31" t="s">
        <v>32</v>
      </c>
      <c r="BF68" s="31" t="s">
        <v>32</v>
      </c>
    </row>
    <row r="69" spans="18:58">
      <c r="R69" s="31" t="str">
        <f t="shared" ref="R69:R76" si="6">+$X$14</f>
        <v>CAUCA</v>
      </c>
      <c r="S69" s="30" t="s">
        <v>1496</v>
      </c>
      <c r="T69" s="30" t="s">
        <v>1521</v>
      </c>
      <c r="U69" s="38">
        <v>120</v>
      </c>
      <c r="V69" s="30" t="str">
        <f t="shared" si="5"/>
        <v>120</v>
      </c>
      <c r="Z69" s="31" t="s">
        <v>32</v>
      </c>
      <c r="AA69" s="31" t="s">
        <v>2426</v>
      </c>
      <c r="AB69" s="31" t="s">
        <v>32</v>
      </c>
      <c r="AC69" s="31" t="s">
        <v>32</v>
      </c>
      <c r="AD69" s="31" t="s">
        <v>32</v>
      </c>
      <c r="AE69" s="31" t="s">
        <v>32</v>
      </c>
      <c r="AF69" s="31" t="s">
        <v>32</v>
      </c>
      <c r="AG69" s="31" t="s">
        <v>2427</v>
      </c>
      <c r="AH69" s="31" t="s">
        <v>32</v>
      </c>
      <c r="AI69" s="31" t="s">
        <v>32</v>
      </c>
      <c r="AJ69" s="31" t="s">
        <v>32</v>
      </c>
      <c r="AK69" s="31" t="s">
        <v>32</v>
      </c>
      <c r="AL69" s="31" t="s">
        <v>32</v>
      </c>
      <c r="AM69" s="31" t="s">
        <v>32</v>
      </c>
      <c r="AN69" s="31" t="s">
        <v>32</v>
      </c>
      <c r="AO69" s="31" t="s">
        <v>2345</v>
      </c>
      <c r="AP69" s="31" t="s">
        <v>32</v>
      </c>
      <c r="AQ69" s="31" t="s">
        <v>32</v>
      </c>
      <c r="AR69" s="31" t="s">
        <v>32</v>
      </c>
      <c r="AS69" s="31" t="s">
        <v>32</v>
      </c>
      <c r="AT69" s="31" t="s">
        <v>32</v>
      </c>
      <c r="AU69" s="31" t="s">
        <v>32</v>
      </c>
      <c r="AV69" s="31" t="s">
        <v>32</v>
      </c>
      <c r="AW69" s="31" t="s">
        <v>32</v>
      </c>
      <c r="AX69" s="31" t="s">
        <v>32</v>
      </c>
      <c r="AY69" s="31" t="s">
        <v>32</v>
      </c>
      <c r="AZ69" s="31" t="s">
        <v>32</v>
      </c>
      <c r="BA69" s="31" t="s">
        <v>397</v>
      </c>
      <c r="BB69" s="31" t="s">
        <v>32</v>
      </c>
      <c r="BC69" s="31" t="s">
        <v>32</v>
      </c>
      <c r="BD69" s="31" t="s">
        <v>32</v>
      </c>
      <c r="BE69" s="31" t="s">
        <v>32</v>
      </c>
      <c r="BF69" s="31" t="s">
        <v>32</v>
      </c>
    </row>
    <row r="70" spans="18:58">
      <c r="R70" s="31" t="str">
        <f t="shared" si="6"/>
        <v>CAUCA</v>
      </c>
      <c r="S70" s="30" t="s">
        <v>2428</v>
      </c>
      <c r="T70" s="30" t="s">
        <v>1521</v>
      </c>
      <c r="U70" s="38">
        <v>122</v>
      </c>
      <c r="V70" s="30" t="str">
        <f t="shared" si="5"/>
        <v>122</v>
      </c>
      <c r="Z70" s="31" t="s">
        <v>32</v>
      </c>
      <c r="AA70" s="31" t="s">
        <v>1174</v>
      </c>
      <c r="AB70" s="31" t="s">
        <v>32</v>
      </c>
      <c r="AC70" s="31" t="s">
        <v>32</v>
      </c>
      <c r="AD70" s="31" t="s">
        <v>32</v>
      </c>
      <c r="AE70" s="31" t="s">
        <v>32</v>
      </c>
      <c r="AF70" s="31" t="s">
        <v>32</v>
      </c>
      <c r="AG70" s="31" t="s">
        <v>2429</v>
      </c>
      <c r="AH70" s="31" t="s">
        <v>32</v>
      </c>
      <c r="AI70" s="31" t="s">
        <v>32</v>
      </c>
      <c r="AJ70" s="31" t="s">
        <v>32</v>
      </c>
      <c r="AK70" s="31" t="s">
        <v>32</v>
      </c>
      <c r="AL70" s="31" t="s">
        <v>32</v>
      </c>
      <c r="AM70" s="31" t="s">
        <v>32</v>
      </c>
      <c r="AN70" s="31" t="s">
        <v>32</v>
      </c>
      <c r="AO70" s="31" t="s">
        <v>1988</v>
      </c>
      <c r="AP70" s="31" t="s">
        <v>32</v>
      </c>
      <c r="AQ70" s="31" t="s">
        <v>32</v>
      </c>
      <c r="AR70" s="31" t="s">
        <v>32</v>
      </c>
      <c r="AS70" s="31" t="s">
        <v>32</v>
      </c>
      <c r="AT70" s="31" t="s">
        <v>32</v>
      </c>
      <c r="AU70" s="31" t="s">
        <v>32</v>
      </c>
      <c r="AV70" s="31" t="s">
        <v>32</v>
      </c>
      <c r="AW70" s="31" t="s">
        <v>32</v>
      </c>
      <c r="AX70" s="31" t="s">
        <v>32</v>
      </c>
      <c r="AY70" s="31" t="s">
        <v>32</v>
      </c>
      <c r="AZ70" s="31" t="s">
        <v>32</v>
      </c>
      <c r="BA70" s="31" t="s">
        <v>2430</v>
      </c>
      <c r="BB70" s="31" t="s">
        <v>32</v>
      </c>
      <c r="BC70" s="31" t="s">
        <v>32</v>
      </c>
      <c r="BD70" s="31" t="s">
        <v>32</v>
      </c>
      <c r="BE70" s="31" t="s">
        <v>32</v>
      </c>
      <c r="BF70" s="31" t="s">
        <v>32</v>
      </c>
    </row>
    <row r="71" spans="18:58">
      <c r="R71" s="31" t="str">
        <f t="shared" si="6"/>
        <v>CAUCA</v>
      </c>
      <c r="S71" s="30" t="s">
        <v>1751</v>
      </c>
      <c r="T71" s="30" t="s">
        <v>1521</v>
      </c>
      <c r="U71" s="38">
        <v>124</v>
      </c>
      <c r="V71" s="30" t="str">
        <f t="shared" si="5"/>
        <v>124</v>
      </c>
      <c r="Z71" s="31" t="s">
        <v>32</v>
      </c>
      <c r="AA71" s="31" t="s">
        <v>2431</v>
      </c>
      <c r="AB71" s="31" t="s">
        <v>32</v>
      </c>
      <c r="AC71" s="31" t="s">
        <v>32</v>
      </c>
      <c r="AD71" s="31" t="s">
        <v>32</v>
      </c>
      <c r="AE71" s="31" t="s">
        <v>32</v>
      </c>
      <c r="AF71" s="31" t="s">
        <v>32</v>
      </c>
      <c r="AG71" s="31" t="s">
        <v>2432</v>
      </c>
      <c r="AH71" s="31" t="s">
        <v>32</v>
      </c>
      <c r="AI71" s="31" t="s">
        <v>32</v>
      </c>
      <c r="AJ71" s="31" t="s">
        <v>32</v>
      </c>
      <c r="AK71" s="31" t="s">
        <v>32</v>
      </c>
      <c r="AL71" s="31" t="s">
        <v>32</v>
      </c>
      <c r="AM71" s="31" t="s">
        <v>32</v>
      </c>
      <c r="AN71" s="31" t="s">
        <v>32</v>
      </c>
      <c r="AO71" s="31" t="s">
        <v>1733</v>
      </c>
      <c r="AP71" s="31" t="s">
        <v>32</v>
      </c>
      <c r="AQ71" s="31" t="s">
        <v>32</v>
      </c>
      <c r="AR71" s="31" t="s">
        <v>32</v>
      </c>
      <c r="AS71" s="31" t="s">
        <v>32</v>
      </c>
      <c r="AT71" s="31" t="s">
        <v>32</v>
      </c>
      <c r="AU71" s="31" t="s">
        <v>32</v>
      </c>
      <c r="AV71" s="31" t="s">
        <v>32</v>
      </c>
      <c r="AW71" s="31" t="s">
        <v>32</v>
      </c>
      <c r="AX71" s="31" t="s">
        <v>32</v>
      </c>
      <c r="AY71" s="31" t="s">
        <v>32</v>
      </c>
      <c r="AZ71" s="31" t="s">
        <v>32</v>
      </c>
      <c r="BA71" s="31" t="s">
        <v>1479</v>
      </c>
      <c r="BB71" s="31" t="s">
        <v>32</v>
      </c>
      <c r="BC71" s="31" t="s">
        <v>32</v>
      </c>
      <c r="BD71" s="31" t="s">
        <v>32</v>
      </c>
      <c r="BE71" s="31" t="s">
        <v>32</v>
      </c>
      <c r="BF71" s="31" t="s">
        <v>32</v>
      </c>
    </row>
    <row r="72" spans="18:58">
      <c r="R72" s="31" t="str">
        <f t="shared" si="6"/>
        <v>CAUCA</v>
      </c>
      <c r="S72" s="30" t="s">
        <v>1879</v>
      </c>
      <c r="T72" s="30" t="s">
        <v>1521</v>
      </c>
      <c r="U72" s="38">
        <v>126</v>
      </c>
      <c r="V72" s="30" t="str">
        <f t="shared" si="5"/>
        <v>126</v>
      </c>
      <c r="Z72" s="31" t="s">
        <v>32</v>
      </c>
      <c r="AA72" s="31" t="s">
        <v>2433</v>
      </c>
      <c r="AB72" s="31" t="s">
        <v>32</v>
      </c>
      <c r="AC72" s="31" t="s">
        <v>32</v>
      </c>
      <c r="AD72" s="31" t="s">
        <v>32</v>
      </c>
      <c r="AE72" s="31" t="s">
        <v>32</v>
      </c>
      <c r="AF72" s="31" t="s">
        <v>32</v>
      </c>
      <c r="AG72" s="31" t="s">
        <v>2434</v>
      </c>
      <c r="AH72" s="31" t="s">
        <v>32</v>
      </c>
      <c r="AI72" s="31" t="s">
        <v>32</v>
      </c>
      <c r="AJ72" s="31" t="s">
        <v>32</v>
      </c>
      <c r="AK72" s="31" t="s">
        <v>32</v>
      </c>
      <c r="AL72" s="31" t="s">
        <v>32</v>
      </c>
      <c r="AM72" s="31" t="s">
        <v>32</v>
      </c>
      <c r="AN72" s="31" t="s">
        <v>32</v>
      </c>
      <c r="AO72" s="31" t="s">
        <v>2435</v>
      </c>
      <c r="AP72" s="31" t="s">
        <v>32</v>
      </c>
      <c r="AQ72" s="31" t="s">
        <v>32</v>
      </c>
      <c r="AR72" s="31" t="s">
        <v>32</v>
      </c>
      <c r="AS72" s="31" t="s">
        <v>32</v>
      </c>
      <c r="AT72" s="31" t="s">
        <v>32</v>
      </c>
      <c r="AU72" s="31" t="s">
        <v>32</v>
      </c>
      <c r="AV72" s="31" t="s">
        <v>32</v>
      </c>
      <c r="AW72" s="31" t="s">
        <v>32</v>
      </c>
      <c r="AX72" s="31" t="s">
        <v>32</v>
      </c>
      <c r="AY72" s="31" t="s">
        <v>32</v>
      </c>
      <c r="AZ72" s="31" t="s">
        <v>32</v>
      </c>
      <c r="BA72" s="31" t="s">
        <v>2436</v>
      </c>
      <c r="BB72" s="31" t="s">
        <v>32</v>
      </c>
      <c r="BC72" s="31" t="s">
        <v>32</v>
      </c>
      <c r="BD72" s="31" t="s">
        <v>32</v>
      </c>
      <c r="BE72" s="31" t="s">
        <v>32</v>
      </c>
      <c r="BF72" s="31" t="s">
        <v>32</v>
      </c>
    </row>
    <row r="73" spans="18:58">
      <c r="R73" s="31" t="str">
        <f t="shared" si="6"/>
        <v>CAUCA</v>
      </c>
      <c r="S73" s="30" t="s">
        <v>2437</v>
      </c>
      <c r="T73" s="30" t="s">
        <v>1521</v>
      </c>
      <c r="U73" s="38">
        <v>128</v>
      </c>
      <c r="V73" s="30" t="str">
        <f t="shared" si="5"/>
        <v>128</v>
      </c>
      <c r="Z73" s="31" t="s">
        <v>32</v>
      </c>
      <c r="AA73" s="31" t="s">
        <v>2438</v>
      </c>
      <c r="AB73" s="31" t="s">
        <v>32</v>
      </c>
      <c r="AC73" s="31" t="s">
        <v>32</v>
      </c>
      <c r="AD73" s="31" t="s">
        <v>32</v>
      </c>
      <c r="AE73" s="31" t="s">
        <v>32</v>
      </c>
      <c r="AF73" s="31" t="s">
        <v>32</v>
      </c>
      <c r="AG73" s="31" t="s">
        <v>2353</v>
      </c>
      <c r="AH73" s="31" t="s">
        <v>32</v>
      </c>
      <c r="AI73" s="31" t="s">
        <v>32</v>
      </c>
      <c r="AJ73" s="31" t="s">
        <v>32</v>
      </c>
      <c r="AK73" s="31" t="s">
        <v>32</v>
      </c>
      <c r="AL73" s="31" t="s">
        <v>32</v>
      </c>
      <c r="AM73" s="31" t="s">
        <v>32</v>
      </c>
      <c r="AN73" s="31" t="s">
        <v>32</v>
      </c>
      <c r="AO73" s="31" t="s">
        <v>2439</v>
      </c>
      <c r="AP73" s="31" t="s">
        <v>32</v>
      </c>
      <c r="AQ73" s="31" t="s">
        <v>32</v>
      </c>
      <c r="AR73" s="31" t="s">
        <v>32</v>
      </c>
      <c r="AS73" s="31" t="s">
        <v>32</v>
      </c>
      <c r="AT73" s="31" t="s">
        <v>32</v>
      </c>
      <c r="AU73" s="31" t="s">
        <v>32</v>
      </c>
      <c r="AV73" s="31" t="s">
        <v>32</v>
      </c>
      <c r="AW73" s="31" t="s">
        <v>32</v>
      </c>
      <c r="AX73" s="31" t="s">
        <v>32</v>
      </c>
      <c r="AY73" s="31" t="s">
        <v>32</v>
      </c>
      <c r="AZ73" s="31" t="s">
        <v>32</v>
      </c>
      <c r="BA73" s="31" t="s">
        <v>2440</v>
      </c>
      <c r="BB73" s="31" t="s">
        <v>32</v>
      </c>
      <c r="BC73" s="31" t="s">
        <v>32</v>
      </c>
      <c r="BD73" s="31" t="s">
        <v>32</v>
      </c>
      <c r="BE73" s="31" t="s">
        <v>32</v>
      </c>
      <c r="BF73" s="31" t="s">
        <v>32</v>
      </c>
    </row>
    <row r="74" spans="18:58">
      <c r="R74" s="31" t="str">
        <f t="shared" si="6"/>
        <v>CAUCA</v>
      </c>
      <c r="S74" s="30" t="s">
        <v>2122</v>
      </c>
      <c r="T74" s="30" t="s">
        <v>1521</v>
      </c>
      <c r="U74" s="38">
        <v>130</v>
      </c>
      <c r="V74" s="30" t="str">
        <f t="shared" si="5"/>
        <v>130</v>
      </c>
      <c r="Z74" s="31" t="s">
        <v>32</v>
      </c>
      <c r="AA74" s="31" t="s">
        <v>2441</v>
      </c>
      <c r="AB74" s="31" t="s">
        <v>32</v>
      </c>
      <c r="AC74" s="31" t="s">
        <v>32</v>
      </c>
      <c r="AD74" s="31" t="s">
        <v>32</v>
      </c>
      <c r="AE74" s="31" t="s">
        <v>32</v>
      </c>
      <c r="AF74" s="31" t="s">
        <v>32</v>
      </c>
      <c r="AG74" s="31" t="s">
        <v>2442</v>
      </c>
      <c r="AH74" s="31" t="s">
        <v>32</v>
      </c>
      <c r="AI74" s="31" t="s">
        <v>32</v>
      </c>
      <c r="AJ74" s="31" t="s">
        <v>32</v>
      </c>
      <c r="AK74" s="31" t="s">
        <v>32</v>
      </c>
      <c r="AL74" s="31" t="s">
        <v>32</v>
      </c>
      <c r="AM74" s="31" t="s">
        <v>32</v>
      </c>
      <c r="AN74" s="31" t="s">
        <v>32</v>
      </c>
      <c r="AO74" s="31" t="s">
        <v>2443</v>
      </c>
      <c r="AP74" s="31" t="s">
        <v>32</v>
      </c>
      <c r="AQ74" s="31" t="s">
        <v>32</v>
      </c>
      <c r="AR74" s="31" t="s">
        <v>32</v>
      </c>
      <c r="AS74" s="31" t="s">
        <v>32</v>
      </c>
      <c r="AT74" s="31" t="s">
        <v>32</v>
      </c>
      <c r="AU74" s="31" t="s">
        <v>32</v>
      </c>
      <c r="AV74" s="31" t="s">
        <v>32</v>
      </c>
      <c r="AW74" s="31" t="s">
        <v>32</v>
      </c>
      <c r="AX74" s="31" t="s">
        <v>32</v>
      </c>
      <c r="AY74" s="31" t="s">
        <v>32</v>
      </c>
      <c r="AZ74" s="31" t="s">
        <v>32</v>
      </c>
      <c r="BA74" s="31" t="s">
        <v>2444</v>
      </c>
      <c r="BB74" s="31" t="s">
        <v>32</v>
      </c>
      <c r="BC74" s="31" t="s">
        <v>32</v>
      </c>
      <c r="BD74" s="31" t="s">
        <v>32</v>
      </c>
      <c r="BE74" s="31" t="s">
        <v>32</v>
      </c>
      <c r="BF74" s="31" t="s">
        <v>32</v>
      </c>
    </row>
    <row r="75" spans="18:58">
      <c r="R75" s="31" t="str">
        <f t="shared" si="6"/>
        <v>CAUCA</v>
      </c>
      <c r="S75" s="30" t="s">
        <v>2281</v>
      </c>
      <c r="T75" s="30" t="s">
        <v>1521</v>
      </c>
      <c r="U75" s="38">
        <v>132</v>
      </c>
      <c r="V75" s="30" t="str">
        <f t="shared" si="5"/>
        <v>132</v>
      </c>
      <c r="Z75" s="31" t="s">
        <v>32</v>
      </c>
      <c r="AA75" s="31" t="s">
        <v>2445</v>
      </c>
      <c r="AB75" s="31" t="s">
        <v>32</v>
      </c>
      <c r="AC75" s="31" t="s">
        <v>32</v>
      </c>
      <c r="AD75" s="31" t="s">
        <v>32</v>
      </c>
      <c r="AE75" s="31" t="s">
        <v>32</v>
      </c>
      <c r="AF75" s="31" t="s">
        <v>32</v>
      </c>
      <c r="AG75" s="31" t="s">
        <v>2360</v>
      </c>
      <c r="AH75" s="31" t="s">
        <v>32</v>
      </c>
      <c r="AI75" s="31" t="s">
        <v>32</v>
      </c>
      <c r="AJ75" s="31" t="s">
        <v>32</v>
      </c>
      <c r="AK75" s="31" t="s">
        <v>32</v>
      </c>
      <c r="AL75" s="31" t="s">
        <v>32</v>
      </c>
      <c r="AM75" s="31" t="s">
        <v>32</v>
      </c>
      <c r="AN75" s="31" t="s">
        <v>32</v>
      </c>
      <c r="AO75" s="31" t="s">
        <v>2446</v>
      </c>
      <c r="AP75" s="31" t="s">
        <v>32</v>
      </c>
      <c r="AQ75" s="31" t="s">
        <v>32</v>
      </c>
      <c r="AR75" s="31" t="s">
        <v>32</v>
      </c>
      <c r="AS75" s="31" t="s">
        <v>32</v>
      </c>
      <c r="AT75" s="31" t="s">
        <v>32</v>
      </c>
      <c r="AU75" s="31" t="s">
        <v>32</v>
      </c>
      <c r="AV75" s="31" t="s">
        <v>32</v>
      </c>
      <c r="AW75" s="31" t="s">
        <v>32</v>
      </c>
      <c r="AX75" s="31" t="s">
        <v>32</v>
      </c>
      <c r="AY75" s="31" t="s">
        <v>32</v>
      </c>
      <c r="AZ75" s="31" t="s">
        <v>32</v>
      </c>
      <c r="BA75" s="31" t="s">
        <v>2447</v>
      </c>
      <c r="BB75" s="31" t="s">
        <v>32</v>
      </c>
      <c r="BC75" s="31" t="s">
        <v>32</v>
      </c>
      <c r="BD75" s="31" t="s">
        <v>32</v>
      </c>
      <c r="BE75" s="31" t="s">
        <v>32</v>
      </c>
      <c r="BF75" s="31" t="s">
        <v>32</v>
      </c>
    </row>
    <row r="76" spans="18:58">
      <c r="R76" s="31" t="str">
        <f t="shared" si="6"/>
        <v>CAUCA</v>
      </c>
      <c r="S76" s="30" t="s">
        <v>2185</v>
      </c>
      <c r="T76" s="30" t="s">
        <v>1521</v>
      </c>
      <c r="U76" s="38">
        <v>134</v>
      </c>
      <c r="V76" s="30" t="str">
        <f t="shared" si="5"/>
        <v>134</v>
      </c>
      <c r="Z76" s="31" t="s">
        <v>32</v>
      </c>
      <c r="AA76" s="31" t="s">
        <v>2448</v>
      </c>
      <c r="AB76" s="31" t="s">
        <v>32</v>
      </c>
      <c r="AC76" s="31" t="s">
        <v>32</v>
      </c>
      <c r="AD76" s="31" t="s">
        <v>32</v>
      </c>
      <c r="AE76" s="31" t="s">
        <v>32</v>
      </c>
      <c r="AF76" s="31" t="s">
        <v>32</v>
      </c>
      <c r="AG76" s="31" t="s">
        <v>2449</v>
      </c>
      <c r="AH76" s="31" t="s">
        <v>32</v>
      </c>
      <c r="AI76" s="31" t="s">
        <v>32</v>
      </c>
      <c r="AJ76" s="31" t="s">
        <v>32</v>
      </c>
      <c r="AK76" s="31" t="s">
        <v>32</v>
      </c>
      <c r="AL76" s="31" t="s">
        <v>32</v>
      </c>
      <c r="AM76" s="31" t="s">
        <v>32</v>
      </c>
      <c r="AN76" s="31" t="s">
        <v>32</v>
      </c>
      <c r="AO76" s="31" t="s">
        <v>2223</v>
      </c>
      <c r="AP76" s="31" t="s">
        <v>32</v>
      </c>
      <c r="AQ76" s="31" t="s">
        <v>32</v>
      </c>
      <c r="AR76" s="31" t="s">
        <v>32</v>
      </c>
      <c r="AS76" s="31" t="s">
        <v>32</v>
      </c>
      <c r="AT76" s="31" t="s">
        <v>32</v>
      </c>
      <c r="AU76" s="31" t="s">
        <v>32</v>
      </c>
      <c r="AV76" s="31" t="s">
        <v>32</v>
      </c>
      <c r="AW76" s="31" t="s">
        <v>32</v>
      </c>
      <c r="AX76" s="31" t="s">
        <v>32</v>
      </c>
      <c r="AY76" s="31" t="s">
        <v>32</v>
      </c>
      <c r="AZ76" s="31" t="s">
        <v>32</v>
      </c>
      <c r="BA76" s="31" t="s">
        <v>1854</v>
      </c>
      <c r="BB76" s="31" t="s">
        <v>32</v>
      </c>
      <c r="BC76" s="31" t="s">
        <v>32</v>
      </c>
      <c r="BD76" s="31" t="s">
        <v>32</v>
      </c>
      <c r="BE76" s="31" t="s">
        <v>32</v>
      </c>
      <c r="BF76" s="31" t="s">
        <v>32</v>
      </c>
    </row>
    <row r="77" spans="18:58">
      <c r="R77" s="31" t="str">
        <f t="shared" ref="R77:R82" si="7">+$X$17</f>
        <v>CÓRDOBA</v>
      </c>
      <c r="S77" s="30" t="s">
        <v>1535</v>
      </c>
      <c r="T77" s="30" t="s">
        <v>1521</v>
      </c>
      <c r="U77" s="38">
        <v>140</v>
      </c>
      <c r="V77" s="30" t="str">
        <f t="shared" si="5"/>
        <v>140</v>
      </c>
      <c r="Z77" s="31" t="s">
        <v>32</v>
      </c>
      <c r="AA77" s="31" t="s">
        <v>2450</v>
      </c>
      <c r="AB77" s="31" t="s">
        <v>32</v>
      </c>
      <c r="AC77" s="31" t="s">
        <v>32</v>
      </c>
      <c r="AD77" s="31" t="s">
        <v>32</v>
      </c>
      <c r="AE77" s="31" t="s">
        <v>32</v>
      </c>
      <c r="AF77" s="31" t="s">
        <v>32</v>
      </c>
      <c r="AG77" s="31" t="s">
        <v>2451</v>
      </c>
      <c r="AH77" s="31" t="s">
        <v>32</v>
      </c>
      <c r="AI77" s="31" t="s">
        <v>32</v>
      </c>
      <c r="AJ77" s="31" t="s">
        <v>32</v>
      </c>
      <c r="AK77" s="31" t="s">
        <v>32</v>
      </c>
      <c r="AL77" s="31" t="s">
        <v>32</v>
      </c>
      <c r="AM77" s="31" t="s">
        <v>32</v>
      </c>
      <c r="AN77" s="31" t="s">
        <v>32</v>
      </c>
      <c r="AO77" s="31" t="s">
        <v>2452</v>
      </c>
      <c r="AP77" s="31" t="s">
        <v>32</v>
      </c>
      <c r="AQ77" s="31" t="s">
        <v>32</v>
      </c>
      <c r="AR77" s="31" t="s">
        <v>32</v>
      </c>
      <c r="AS77" s="31" t="s">
        <v>32</v>
      </c>
      <c r="AT77" s="31" t="s">
        <v>32</v>
      </c>
      <c r="AU77" s="31" t="s">
        <v>32</v>
      </c>
      <c r="AV77" s="31" t="s">
        <v>32</v>
      </c>
      <c r="AW77" s="31" t="s">
        <v>32</v>
      </c>
      <c r="AX77" s="31" t="s">
        <v>32</v>
      </c>
      <c r="AY77" s="31" t="s">
        <v>32</v>
      </c>
      <c r="AZ77" s="31" t="s">
        <v>32</v>
      </c>
      <c r="BA77" s="31" t="s">
        <v>2453</v>
      </c>
      <c r="BB77" s="31" t="s">
        <v>32</v>
      </c>
      <c r="BC77" s="31" t="s">
        <v>32</v>
      </c>
      <c r="BD77" s="31" t="s">
        <v>32</v>
      </c>
      <c r="BE77" s="31" t="s">
        <v>32</v>
      </c>
      <c r="BF77" s="31" t="s">
        <v>32</v>
      </c>
    </row>
    <row r="78" spans="18:58">
      <c r="R78" s="31" t="str">
        <f t="shared" si="7"/>
        <v>CÓRDOBA</v>
      </c>
      <c r="S78" s="30" t="s">
        <v>2141</v>
      </c>
      <c r="T78" s="30" t="s">
        <v>1521</v>
      </c>
      <c r="U78" s="38">
        <v>142</v>
      </c>
      <c r="V78" s="30" t="str">
        <f t="shared" si="5"/>
        <v>142</v>
      </c>
      <c r="Z78" s="31" t="s">
        <v>32</v>
      </c>
      <c r="AA78" s="31" t="s">
        <v>2454</v>
      </c>
      <c r="AB78" s="31" t="s">
        <v>32</v>
      </c>
      <c r="AC78" s="31" t="s">
        <v>32</v>
      </c>
      <c r="AD78" s="31" t="s">
        <v>32</v>
      </c>
      <c r="AE78" s="31" t="s">
        <v>32</v>
      </c>
      <c r="AF78" s="31" t="s">
        <v>32</v>
      </c>
      <c r="AG78" s="31" t="s">
        <v>2455</v>
      </c>
      <c r="AH78" s="31" t="s">
        <v>32</v>
      </c>
      <c r="AI78" s="31" t="s">
        <v>32</v>
      </c>
      <c r="AJ78" s="31" t="s">
        <v>32</v>
      </c>
      <c r="AK78" s="31" t="s">
        <v>32</v>
      </c>
      <c r="AL78" s="31" t="s">
        <v>32</v>
      </c>
      <c r="AM78" s="31" t="s">
        <v>32</v>
      </c>
      <c r="AN78" s="31" t="s">
        <v>32</v>
      </c>
      <c r="AO78" s="31" t="s">
        <v>2456</v>
      </c>
      <c r="AP78" s="31" t="s">
        <v>32</v>
      </c>
      <c r="AQ78" s="31" t="s">
        <v>32</v>
      </c>
      <c r="AR78" s="31" t="s">
        <v>32</v>
      </c>
      <c r="AS78" s="31" t="s">
        <v>32</v>
      </c>
      <c r="AT78" s="31" t="s">
        <v>32</v>
      </c>
      <c r="AU78" s="31" t="s">
        <v>32</v>
      </c>
      <c r="AV78" s="31" t="s">
        <v>32</v>
      </c>
      <c r="AW78" s="31" t="s">
        <v>32</v>
      </c>
      <c r="AX78" s="31" t="s">
        <v>32</v>
      </c>
      <c r="AY78" s="31" t="s">
        <v>32</v>
      </c>
      <c r="AZ78" s="31" t="s">
        <v>32</v>
      </c>
      <c r="BA78" s="31" t="s">
        <v>2457</v>
      </c>
      <c r="BB78" s="31" t="s">
        <v>32</v>
      </c>
      <c r="BC78" s="31" t="s">
        <v>32</v>
      </c>
      <c r="BD78" s="31" t="s">
        <v>32</v>
      </c>
      <c r="BE78" s="31" t="s">
        <v>32</v>
      </c>
      <c r="BF78" s="31" t="s">
        <v>32</v>
      </c>
    </row>
    <row r="79" spans="18:58">
      <c r="R79" s="31" t="str">
        <f t="shared" si="7"/>
        <v>CÓRDOBA</v>
      </c>
      <c r="S79" s="30" t="s">
        <v>1669</v>
      </c>
      <c r="T79" s="30" t="s">
        <v>1521</v>
      </c>
      <c r="U79" s="38">
        <v>143</v>
      </c>
      <c r="V79" s="30" t="str">
        <f t="shared" si="5"/>
        <v>143</v>
      </c>
      <c r="Z79" s="31" t="s">
        <v>32</v>
      </c>
      <c r="AA79" s="31" t="s">
        <v>2458</v>
      </c>
      <c r="AB79" s="31" t="s">
        <v>32</v>
      </c>
      <c r="AC79" s="31" t="s">
        <v>32</v>
      </c>
      <c r="AD79" s="31" t="s">
        <v>32</v>
      </c>
      <c r="AE79" s="31" t="s">
        <v>32</v>
      </c>
      <c r="AF79" s="31" t="s">
        <v>32</v>
      </c>
      <c r="AG79" s="31" t="s">
        <v>2459</v>
      </c>
      <c r="AH79" s="31" t="s">
        <v>32</v>
      </c>
      <c r="AI79" s="31" t="s">
        <v>32</v>
      </c>
      <c r="AJ79" s="31" t="s">
        <v>32</v>
      </c>
      <c r="AK79" s="31" t="s">
        <v>32</v>
      </c>
      <c r="AL79" s="31" t="s">
        <v>32</v>
      </c>
      <c r="AM79" s="31" t="s">
        <v>32</v>
      </c>
      <c r="AN79" s="31" t="s">
        <v>32</v>
      </c>
      <c r="AO79" s="31" t="s">
        <v>2460</v>
      </c>
      <c r="AP79" s="31" t="s">
        <v>32</v>
      </c>
      <c r="AQ79" s="31" t="s">
        <v>32</v>
      </c>
      <c r="AR79" s="31" t="s">
        <v>32</v>
      </c>
      <c r="AS79" s="31" t="s">
        <v>32</v>
      </c>
      <c r="AT79" s="31" t="s">
        <v>32</v>
      </c>
      <c r="AU79" s="31" t="s">
        <v>32</v>
      </c>
      <c r="AV79" s="31" t="s">
        <v>32</v>
      </c>
      <c r="AW79" s="31" t="s">
        <v>32</v>
      </c>
      <c r="AX79" s="31" t="s">
        <v>32</v>
      </c>
      <c r="AY79" s="31" t="s">
        <v>32</v>
      </c>
      <c r="AZ79" s="31" t="s">
        <v>32</v>
      </c>
      <c r="BA79" s="31" t="s">
        <v>2461</v>
      </c>
      <c r="BB79" s="31" t="s">
        <v>32</v>
      </c>
      <c r="BC79" s="31" t="s">
        <v>32</v>
      </c>
      <c r="BD79" s="31" t="s">
        <v>32</v>
      </c>
      <c r="BE79" s="31" t="s">
        <v>32</v>
      </c>
      <c r="BF79" s="31" t="s">
        <v>32</v>
      </c>
    </row>
    <row r="80" spans="18:58">
      <c r="R80" s="31" t="str">
        <f t="shared" si="7"/>
        <v>CÓRDOBA</v>
      </c>
      <c r="S80" s="30" t="s">
        <v>1304</v>
      </c>
      <c r="T80" s="30" t="s">
        <v>1521</v>
      </c>
      <c r="U80" s="38">
        <v>144</v>
      </c>
      <c r="V80" s="30" t="str">
        <f t="shared" si="5"/>
        <v>144</v>
      </c>
      <c r="Z80" s="31" t="s">
        <v>32</v>
      </c>
      <c r="AA80" s="31" t="s">
        <v>2462</v>
      </c>
      <c r="AB80" s="31" t="s">
        <v>32</v>
      </c>
      <c r="AC80" s="31" t="s">
        <v>32</v>
      </c>
      <c r="AD80" s="31" t="s">
        <v>32</v>
      </c>
      <c r="AE80" s="31" t="s">
        <v>32</v>
      </c>
      <c r="AF80" s="31" t="s">
        <v>32</v>
      </c>
      <c r="AG80" s="31" t="s">
        <v>2463</v>
      </c>
      <c r="AH80" s="31" t="s">
        <v>32</v>
      </c>
      <c r="AI80" s="31" t="s">
        <v>32</v>
      </c>
      <c r="AJ80" s="31" t="s">
        <v>32</v>
      </c>
      <c r="AK80" s="31" t="s">
        <v>32</v>
      </c>
      <c r="AL80" s="31" t="s">
        <v>32</v>
      </c>
      <c r="AM80" s="31" t="s">
        <v>32</v>
      </c>
      <c r="AN80" s="31" t="s">
        <v>32</v>
      </c>
      <c r="AO80" s="31" t="s">
        <v>2464</v>
      </c>
      <c r="AP80" s="31" t="s">
        <v>32</v>
      </c>
      <c r="AQ80" s="31" t="s">
        <v>32</v>
      </c>
      <c r="AR80" s="31" t="s">
        <v>32</v>
      </c>
      <c r="AS80" s="31" t="s">
        <v>32</v>
      </c>
      <c r="AT80" s="31" t="s">
        <v>32</v>
      </c>
      <c r="AU80" s="31" t="s">
        <v>32</v>
      </c>
      <c r="AV80" s="31" t="s">
        <v>32</v>
      </c>
      <c r="AW80" s="31" t="s">
        <v>32</v>
      </c>
      <c r="AX80" s="31" t="s">
        <v>32</v>
      </c>
      <c r="AY80" s="31" t="s">
        <v>32</v>
      </c>
      <c r="AZ80" s="31" t="s">
        <v>32</v>
      </c>
      <c r="BA80" s="31" t="s">
        <v>2465</v>
      </c>
      <c r="BB80" s="31" t="s">
        <v>32</v>
      </c>
      <c r="BC80" s="31" t="s">
        <v>32</v>
      </c>
      <c r="BD80" s="31" t="s">
        <v>32</v>
      </c>
      <c r="BE80" s="31" t="s">
        <v>32</v>
      </c>
      <c r="BF80" s="31" t="s">
        <v>32</v>
      </c>
    </row>
    <row r="81" spans="18:58">
      <c r="R81" s="31" t="str">
        <f t="shared" si="7"/>
        <v>CÓRDOBA</v>
      </c>
      <c r="S81" s="30" t="s">
        <v>569</v>
      </c>
      <c r="T81" s="30" t="s">
        <v>1521</v>
      </c>
      <c r="U81" s="38">
        <v>146</v>
      </c>
      <c r="V81" s="30" t="str">
        <f t="shared" si="5"/>
        <v>146</v>
      </c>
      <c r="Z81" s="31" t="s">
        <v>32</v>
      </c>
      <c r="AA81" s="31" t="s">
        <v>2466</v>
      </c>
      <c r="AB81" s="31" t="s">
        <v>32</v>
      </c>
      <c r="AC81" s="31" t="s">
        <v>32</v>
      </c>
      <c r="AD81" s="31" t="s">
        <v>32</v>
      </c>
      <c r="AE81" s="31" t="s">
        <v>32</v>
      </c>
      <c r="AF81" s="31" t="s">
        <v>32</v>
      </c>
      <c r="AG81" s="31" t="s">
        <v>2467</v>
      </c>
      <c r="AH81" s="31" t="s">
        <v>32</v>
      </c>
      <c r="AI81" s="31" t="s">
        <v>32</v>
      </c>
      <c r="AJ81" s="31" t="s">
        <v>32</v>
      </c>
      <c r="AK81" s="31" t="s">
        <v>32</v>
      </c>
      <c r="AL81" s="31" t="s">
        <v>32</v>
      </c>
      <c r="AM81" s="31" t="s">
        <v>32</v>
      </c>
      <c r="AN81" s="31" t="s">
        <v>32</v>
      </c>
      <c r="AO81" s="31" t="s">
        <v>2468</v>
      </c>
      <c r="AP81" s="31" t="s">
        <v>32</v>
      </c>
      <c r="AQ81" s="31" t="s">
        <v>32</v>
      </c>
      <c r="AR81" s="31" t="s">
        <v>32</v>
      </c>
      <c r="AS81" s="31" t="s">
        <v>32</v>
      </c>
      <c r="AT81" s="31" t="s">
        <v>32</v>
      </c>
      <c r="AU81" s="31" t="s">
        <v>32</v>
      </c>
      <c r="AV81" s="31" t="s">
        <v>32</v>
      </c>
      <c r="AW81" s="31" t="s">
        <v>32</v>
      </c>
      <c r="AX81" s="31" t="s">
        <v>32</v>
      </c>
      <c r="AY81" s="31" t="s">
        <v>32</v>
      </c>
      <c r="AZ81" s="31" t="s">
        <v>32</v>
      </c>
      <c r="BA81" s="31" t="s">
        <v>2469</v>
      </c>
      <c r="BB81" s="31" t="s">
        <v>32</v>
      </c>
      <c r="BC81" s="31" t="s">
        <v>32</v>
      </c>
      <c r="BD81" s="31" t="s">
        <v>32</v>
      </c>
      <c r="BE81" s="31" t="s">
        <v>32</v>
      </c>
      <c r="BF81" s="31" t="s">
        <v>32</v>
      </c>
    </row>
    <row r="82" spans="18:58">
      <c r="R82" s="31" t="str">
        <f t="shared" si="7"/>
        <v>CÓRDOBA</v>
      </c>
      <c r="S82" s="30" t="s">
        <v>1963</v>
      </c>
      <c r="T82" s="30" t="s">
        <v>1521</v>
      </c>
      <c r="U82" s="38">
        <v>148</v>
      </c>
      <c r="V82" s="30" t="str">
        <f t="shared" si="5"/>
        <v>148</v>
      </c>
      <c r="Z82" s="31" t="s">
        <v>32</v>
      </c>
      <c r="AA82" s="31" t="s">
        <v>1952</v>
      </c>
      <c r="AB82" s="31" t="s">
        <v>32</v>
      </c>
      <c r="AC82" s="31" t="s">
        <v>32</v>
      </c>
      <c r="AD82" s="31" t="s">
        <v>32</v>
      </c>
      <c r="AE82" s="31" t="s">
        <v>32</v>
      </c>
      <c r="AF82" s="31" t="s">
        <v>32</v>
      </c>
      <c r="AG82" s="31" t="s">
        <v>2470</v>
      </c>
      <c r="AH82" s="31" t="s">
        <v>32</v>
      </c>
      <c r="AI82" s="31" t="s">
        <v>32</v>
      </c>
      <c r="AJ82" s="31" t="s">
        <v>32</v>
      </c>
      <c r="AK82" s="31" t="s">
        <v>32</v>
      </c>
      <c r="AL82" s="31" t="s">
        <v>32</v>
      </c>
      <c r="AM82" s="31" t="s">
        <v>32</v>
      </c>
      <c r="AN82" s="31" t="s">
        <v>32</v>
      </c>
      <c r="AO82" s="31" t="s">
        <v>2471</v>
      </c>
      <c r="AP82" s="31" t="s">
        <v>32</v>
      </c>
      <c r="AQ82" s="31" t="s">
        <v>32</v>
      </c>
      <c r="AR82" s="31" t="s">
        <v>32</v>
      </c>
      <c r="AS82" s="31" t="s">
        <v>32</v>
      </c>
      <c r="AT82" s="31" t="s">
        <v>32</v>
      </c>
      <c r="AU82" s="31" t="s">
        <v>32</v>
      </c>
      <c r="AV82" s="31" t="s">
        <v>32</v>
      </c>
      <c r="AW82" s="31" t="s">
        <v>32</v>
      </c>
      <c r="AX82" s="31" t="s">
        <v>32</v>
      </c>
      <c r="AY82" s="31" t="s">
        <v>32</v>
      </c>
      <c r="AZ82" s="31" t="s">
        <v>32</v>
      </c>
      <c r="BA82" s="31" t="s">
        <v>2472</v>
      </c>
      <c r="BB82" s="31" t="s">
        <v>32</v>
      </c>
      <c r="BC82" s="31" t="s">
        <v>32</v>
      </c>
      <c r="BD82" s="31" t="s">
        <v>32</v>
      </c>
      <c r="BE82" s="31" t="s">
        <v>32</v>
      </c>
      <c r="BF82" s="31" t="s">
        <v>32</v>
      </c>
    </row>
    <row r="83" spans="18:58">
      <c r="R83" s="31" t="str">
        <f t="shared" ref="R83:R88" si="8">+$X$18</f>
        <v>CUNDINAMARCA</v>
      </c>
      <c r="S83" s="30" t="s">
        <v>2473</v>
      </c>
      <c r="T83" s="30" t="s">
        <v>1521</v>
      </c>
      <c r="U83" s="38">
        <v>150</v>
      </c>
      <c r="V83" s="30" t="str">
        <f t="shared" si="5"/>
        <v>150</v>
      </c>
      <c r="Z83" s="31" t="s">
        <v>32</v>
      </c>
      <c r="AA83" s="31" t="s">
        <v>41</v>
      </c>
      <c r="AB83" s="31" t="s">
        <v>32</v>
      </c>
      <c r="AC83" s="31" t="s">
        <v>32</v>
      </c>
      <c r="AD83" s="31" t="s">
        <v>32</v>
      </c>
      <c r="AE83" s="31" t="s">
        <v>32</v>
      </c>
      <c r="AF83" s="31" t="s">
        <v>32</v>
      </c>
      <c r="AG83" s="31" t="s">
        <v>2474</v>
      </c>
      <c r="AH83" s="31" t="s">
        <v>32</v>
      </c>
      <c r="AI83" s="31" t="s">
        <v>32</v>
      </c>
      <c r="AJ83" s="31" t="s">
        <v>32</v>
      </c>
      <c r="AK83" s="31" t="s">
        <v>32</v>
      </c>
      <c r="AL83" s="31" t="s">
        <v>32</v>
      </c>
      <c r="AM83" s="31" t="s">
        <v>32</v>
      </c>
      <c r="AN83" s="31" t="s">
        <v>32</v>
      </c>
      <c r="AO83" s="31" t="s">
        <v>2475</v>
      </c>
      <c r="AP83" s="31" t="s">
        <v>32</v>
      </c>
      <c r="AQ83" s="31" t="s">
        <v>32</v>
      </c>
      <c r="AR83" s="31" t="s">
        <v>32</v>
      </c>
      <c r="AS83" s="31" t="s">
        <v>32</v>
      </c>
      <c r="AT83" s="31" t="s">
        <v>32</v>
      </c>
      <c r="AU83" s="31" t="s">
        <v>32</v>
      </c>
      <c r="AV83" s="31" t="s">
        <v>32</v>
      </c>
      <c r="AW83" s="31" t="s">
        <v>32</v>
      </c>
      <c r="AX83" s="31" t="s">
        <v>32</v>
      </c>
      <c r="AY83" s="31" t="s">
        <v>32</v>
      </c>
      <c r="AZ83" s="31" t="s">
        <v>32</v>
      </c>
      <c r="BA83" s="31" t="s">
        <v>2476</v>
      </c>
      <c r="BB83" s="31" t="s">
        <v>32</v>
      </c>
      <c r="BC83" s="31" t="s">
        <v>32</v>
      </c>
      <c r="BD83" s="31" t="s">
        <v>32</v>
      </c>
      <c r="BE83" s="31" t="s">
        <v>32</v>
      </c>
      <c r="BF83" s="31" t="s">
        <v>32</v>
      </c>
    </row>
    <row r="84" spans="18:58">
      <c r="R84" s="31" t="str">
        <f t="shared" si="8"/>
        <v>CUNDINAMARCA</v>
      </c>
      <c r="S84" s="30" t="s">
        <v>2477</v>
      </c>
      <c r="T84" s="30" t="s">
        <v>1521</v>
      </c>
      <c r="U84" s="38">
        <v>152</v>
      </c>
      <c r="V84" s="30" t="str">
        <f t="shared" si="5"/>
        <v>152</v>
      </c>
      <c r="Z84" s="31" t="s">
        <v>32</v>
      </c>
      <c r="AA84" s="31" t="s">
        <v>2478</v>
      </c>
      <c r="AB84" s="31" t="s">
        <v>32</v>
      </c>
      <c r="AC84" s="31" t="s">
        <v>32</v>
      </c>
      <c r="AD84" s="31" t="s">
        <v>32</v>
      </c>
      <c r="AE84" s="31" t="s">
        <v>32</v>
      </c>
      <c r="AF84" s="31" t="s">
        <v>32</v>
      </c>
      <c r="AG84" s="31" t="s">
        <v>2142</v>
      </c>
      <c r="AH84" s="31" t="s">
        <v>32</v>
      </c>
      <c r="AI84" s="31" t="s">
        <v>32</v>
      </c>
      <c r="AJ84" s="31" t="s">
        <v>32</v>
      </c>
      <c r="AK84" s="31" t="s">
        <v>32</v>
      </c>
      <c r="AL84" s="31" t="s">
        <v>32</v>
      </c>
      <c r="AM84" s="31" t="s">
        <v>32</v>
      </c>
      <c r="AN84" s="31" t="s">
        <v>32</v>
      </c>
      <c r="AO84" s="31" t="s">
        <v>2479</v>
      </c>
      <c r="AP84" s="31" t="s">
        <v>32</v>
      </c>
      <c r="AQ84" s="31" t="s">
        <v>32</v>
      </c>
      <c r="AR84" s="31" t="s">
        <v>32</v>
      </c>
      <c r="AS84" s="31" t="s">
        <v>32</v>
      </c>
      <c r="AT84" s="31" t="s">
        <v>32</v>
      </c>
      <c r="AU84" s="31" t="s">
        <v>32</v>
      </c>
      <c r="AV84" s="31" t="s">
        <v>32</v>
      </c>
      <c r="AW84" s="31" t="s">
        <v>32</v>
      </c>
      <c r="AX84" s="31" t="s">
        <v>32</v>
      </c>
      <c r="AY84" s="31" t="s">
        <v>32</v>
      </c>
      <c r="AZ84" s="31" t="s">
        <v>32</v>
      </c>
      <c r="BA84" s="31" t="s">
        <v>2480</v>
      </c>
      <c r="BB84" s="31" t="s">
        <v>32</v>
      </c>
      <c r="BC84" s="31" t="s">
        <v>32</v>
      </c>
      <c r="BD84" s="31" t="s">
        <v>32</v>
      </c>
      <c r="BE84" s="31" t="s">
        <v>32</v>
      </c>
      <c r="BF84" s="31" t="s">
        <v>32</v>
      </c>
    </row>
    <row r="85" spans="18:58">
      <c r="R85" s="31" t="str">
        <f t="shared" si="8"/>
        <v>CUNDINAMARCA</v>
      </c>
      <c r="S85" s="30" t="s">
        <v>1269</v>
      </c>
      <c r="T85" s="30" t="s">
        <v>1521</v>
      </c>
      <c r="U85" s="38">
        <v>154</v>
      </c>
      <c r="V85" s="30" t="str">
        <f t="shared" si="5"/>
        <v>154</v>
      </c>
      <c r="Z85" s="31" t="s">
        <v>32</v>
      </c>
      <c r="AA85" s="31" t="s">
        <v>2481</v>
      </c>
      <c r="AB85" s="31" t="s">
        <v>32</v>
      </c>
      <c r="AC85" s="31" t="s">
        <v>32</v>
      </c>
      <c r="AD85" s="31" t="s">
        <v>32</v>
      </c>
      <c r="AE85" s="31" t="s">
        <v>32</v>
      </c>
      <c r="AF85" s="31" t="s">
        <v>32</v>
      </c>
      <c r="AG85" s="31" t="s">
        <v>2482</v>
      </c>
      <c r="AH85" s="31" t="s">
        <v>32</v>
      </c>
      <c r="AI85" s="31" t="s">
        <v>32</v>
      </c>
      <c r="AJ85" s="31" t="s">
        <v>32</v>
      </c>
      <c r="AK85" s="31" t="s">
        <v>32</v>
      </c>
      <c r="AL85" s="31" t="s">
        <v>32</v>
      </c>
      <c r="AM85" s="31" t="s">
        <v>32</v>
      </c>
      <c r="AN85" s="31" t="s">
        <v>32</v>
      </c>
      <c r="AO85" s="31" t="s">
        <v>2483</v>
      </c>
      <c r="AP85" s="31" t="s">
        <v>32</v>
      </c>
      <c r="AQ85" s="31" t="s">
        <v>32</v>
      </c>
      <c r="AR85" s="31" t="s">
        <v>32</v>
      </c>
      <c r="AS85" s="31" t="s">
        <v>32</v>
      </c>
      <c r="AT85" s="31" t="s">
        <v>32</v>
      </c>
      <c r="AU85" s="31" t="s">
        <v>32</v>
      </c>
      <c r="AV85" s="31" t="s">
        <v>32</v>
      </c>
      <c r="AW85" s="31" t="s">
        <v>32</v>
      </c>
      <c r="AX85" s="31" t="s">
        <v>32</v>
      </c>
      <c r="AY85" s="31" t="s">
        <v>32</v>
      </c>
      <c r="AZ85" s="31" t="s">
        <v>32</v>
      </c>
      <c r="BA85" s="31" t="s">
        <v>2484</v>
      </c>
      <c r="BB85" s="31" t="s">
        <v>32</v>
      </c>
      <c r="BC85" s="31" t="s">
        <v>32</v>
      </c>
      <c r="BD85" s="31" t="s">
        <v>32</v>
      </c>
      <c r="BE85" s="31" t="s">
        <v>32</v>
      </c>
      <c r="BF85" s="31" t="s">
        <v>32</v>
      </c>
    </row>
    <row r="86" spans="18:58">
      <c r="R86" s="31" t="str">
        <f t="shared" si="8"/>
        <v>CUNDINAMARCA</v>
      </c>
      <c r="S86" s="30" t="s">
        <v>2485</v>
      </c>
      <c r="T86" s="30" t="s">
        <v>1484</v>
      </c>
      <c r="U86" s="38">
        <v>156</v>
      </c>
      <c r="V86" s="30" t="str">
        <f t="shared" si="5"/>
        <v>156</v>
      </c>
      <c r="Z86" s="31" t="s">
        <v>32</v>
      </c>
      <c r="AA86" s="31" t="s">
        <v>1733</v>
      </c>
      <c r="AB86" s="31" t="s">
        <v>32</v>
      </c>
      <c r="AC86" s="31" t="s">
        <v>32</v>
      </c>
      <c r="AD86" s="31" t="s">
        <v>32</v>
      </c>
      <c r="AE86" s="31" t="s">
        <v>32</v>
      </c>
      <c r="AF86" s="31" t="s">
        <v>32</v>
      </c>
      <c r="AG86" s="31" t="s">
        <v>2486</v>
      </c>
      <c r="AH86" s="31" t="s">
        <v>32</v>
      </c>
      <c r="AI86" s="31" t="s">
        <v>32</v>
      </c>
      <c r="AJ86" s="31" t="s">
        <v>32</v>
      </c>
      <c r="AK86" s="31" t="s">
        <v>32</v>
      </c>
      <c r="AL86" s="31" t="s">
        <v>32</v>
      </c>
      <c r="AM86" s="31" t="s">
        <v>32</v>
      </c>
      <c r="AN86" s="31" t="s">
        <v>32</v>
      </c>
      <c r="AO86" s="31" t="s">
        <v>2487</v>
      </c>
      <c r="AP86" s="31" t="s">
        <v>32</v>
      </c>
      <c r="AQ86" s="31" t="s">
        <v>32</v>
      </c>
      <c r="AR86" s="31" t="s">
        <v>32</v>
      </c>
      <c r="AS86" s="31" t="s">
        <v>32</v>
      </c>
      <c r="AT86" s="31" t="s">
        <v>32</v>
      </c>
      <c r="AU86" s="31" t="s">
        <v>32</v>
      </c>
      <c r="AV86" s="31" t="s">
        <v>32</v>
      </c>
      <c r="AW86" s="31" t="s">
        <v>32</v>
      </c>
      <c r="AX86" s="31" t="s">
        <v>32</v>
      </c>
      <c r="AY86" s="31" t="s">
        <v>32</v>
      </c>
      <c r="AZ86" s="31" t="s">
        <v>32</v>
      </c>
      <c r="BA86" s="31" t="s">
        <v>2488</v>
      </c>
      <c r="BB86" s="31" t="s">
        <v>32</v>
      </c>
      <c r="BC86" s="31" t="s">
        <v>32</v>
      </c>
      <c r="BD86" s="31" t="s">
        <v>32</v>
      </c>
      <c r="BE86" s="31" t="s">
        <v>32</v>
      </c>
      <c r="BF86" s="31" t="s">
        <v>32</v>
      </c>
    </row>
    <row r="87" spans="18:58">
      <c r="R87" s="31" t="str">
        <f t="shared" si="8"/>
        <v>CUNDINAMARCA</v>
      </c>
      <c r="S87" s="30" t="s">
        <v>2489</v>
      </c>
      <c r="T87" s="30" t="s">
        <v>1521</v>
      </c>
      <c r="U87" s="38">
        <v>157</v>
      </c>
      <c r="V87" s="30" t="str">
        <f t="shared" si="5"/>
        <v>157</v>
      </c>
      <c r="Z87" s="31" t="s">
        <v>32</v>
      </c>
      <c r="AA87" s="31" t="s">
        <v>2490</v>
      </c>
      <c r="AB87" s="31" t="s">
        <v>32</v>
      </c>
      <c r="AC87" s="31" t="s">
        <v>32</v>
      </c>
      <c r="AD87" s="31" t="s">
        <v>32</v>
      </c>
      <c r="AE87" s="31" t="s">
        <v>32</v>
      </c>
      <c r="AF87" s="31" t="s">
        <v>32</v>
      </c>
      <c r="AG87" s="31" t="s">
        <v>2491</v>
      </c>
      <c r="AH87" s="31" t="s">
        <v>32</v>
      </c>
      <c r="AI87" s="31" t="s">
        <v>32</v>
      </c>
      <c r="AJ87" s="31" t="s">
        <v>32</v>
      </c>
      <c r="AK87" s="31" t="s">
        <v>32</v>
      </c>
      <c r="AL87" s="31" t="s">
        <v>32</v>
      </c>
      <c r="AM87" s="31" t="s">
        <v>32</v>
      </c>
      <c r="AN87" s="31" t="s">
        <v>32</v>
      </c>
      <c r="AO87" s="31" t="s">
        <v>2492</v>
      </c>
      <c r="AP87" s="31" t="s">
        <v>32</v>
      </c>
      <c r="AQ87" s="31" t="s">
        <v>32</v>
      </c>
      <c r="AR87" s="31" t="s">
        <v>32</v>
      </c>
      <c r="AS87" s="31" t="s">
        <v>32</v>
      </c>
      <c r="AT87" s="31" t="s">
        <v>32</v>
      </c>
      <c r="AU87" s="31" t="s">
        <v>32</v>
      </c>
      <c r="AV87" s="31" t="s">
        <v>32</v>
      </c>
      <c r="AW87" s="31" t="s">
        <v>32</v>
      </c>
      <c r="AX87" s="31" t="s">
        <v>32</v>
      </c>
      <c r="AY87" s="31" t="s">
        <v>32</v>
      </c>
      <c r="AZ87" s="31" t="s">
        <v>32</v>
      </c>
      <c r="BA87" s="31" t="s">
        <v>1699</v>
      </c>
      <c r="BB87" s="31" t="s">
        <v>32</v>
      </c>
      <c r="BC87" s="31" t="s">
        <v>32</v>
      </c>
      <c r="BD87" s="31" t="s">
        <v>32</v>
      </c>
      <c r="BE87" s="31" t="s">
        <v>32</v>
      </c>
      <c r="BF87" s="31" t="s">
        <v>32</v>
      </c>
    </row>
    <row r="88" spans="18:58">
      <c r="R88" s="31" t="str">
        <f t="shared" si="8"/>
        <v>CUNDINAMARCA</v>
      </c>
      <c r="S88" s="30" t="s">
        <v>2107</v>
      </c>
      <c r="T88" s="30" t="s">
        <v>1484</v>
      </c>
      <c r="U88" s="38">
        <v>160</v>
      </c>
      <c r="V88" s="30" t="str">
        <f t="shared" si="5"/>
        <v>160</v>
      </c>
      <c r="Z88" s="31" t="s">
        <v>32</v>
      </c>
      <c r="AA88" s="31" t="s">
        <v>2286</v>
      </c>
      <c r="AB88" s="31" t="s">
        <v>32</v>
      </c>
      <c r="AC88" s="31" t="s">
        <v>32</v>
      </c>
      <c r="AD88" s="31" t="s">
        <v>32</v>
      </c>
      <c r="AE88" s="31" t="s">
        <v>32</v>
      </c>
      <c r="AF88" s="31" t="s">
        <v>32</v>
      </c>
      <c r="AG88" s="31" t="s">
        <v>2493</v>
      </c>
      <c r="AH88" s="31" t="s">
        <v>32</v>
      </c>
      <c r="AI88" s="31" t="s">
        <v>32</v>
      </c>
      <c r="AJ88" s="31" t="s">
        <v>32</v>
      </c>
      <c r="AK88" s="31" t="s">
        <v>32</v>
      </c>
      <c r="AL88" s="31" t="s">
        <v>32</v>
      </c>
      <c r="AM88" s="31" t="s">
        <v>32</v>
      </c>
      <c r="AN88" s="31" t="s">
        <v>32</v>
      </c>
      <c r="AO88" s="31" t="s">
        <v>2494</v>
      </c>
      <c r="AP88" s="31" t="s">
        <v>32</v>
      </c>
      <c r="AQ88" s="31" t="s">
        <v>32</v>
      </c>
      <c r="AR88" s="31" t="s">
        <v>32</v>
      </c>
      <c r="AS88" s="31" t="s">
        <v>32</v>
      </c>
      <c r="AT88" s="31" t="s">
        <v>32</v>
      </c>
      <c r="AU88" s="31" t="s">
        <v>32</v>
      </c>
      <c r="AV88" s="31" t="s">
        <v>32</v>
      </c>
      <c r="AW88" s="31" t="s">
        <v>32</v>
      </c>
      <c r="AX88" s="31" t="s">
        <v>32</v>
      </c>
      <c r="AY88" s="31" t="s">
        <v>32</v>
      </c>
      <c r="AZ88" s="31" t="s">
        <v>32</v>
      </c>
      <c r="BA88" s="31" t="s">
        <v>2495</v>
      </c>
      <c r="BB88" s="31" t="s">
        <v>32</v>
      </c>
      <c r="BC88" s="31" t="s">
        <v>32</v>
      </c>
      <c r="BD88" s="31" t="s">
        <v>32</v>
      </c>
      <c r="BE88" s="31" t="s">
        <v>32</v>
      </c>
      <c r="BF88" s="31" t="s">
        <v>32</v>
      </c>
    </row>
    <row r="89" spans="18:58">
      <c r="R89" s="31" t="str">
        <f>+$X$31</f>
        <v>SANTANDER</v>
      </c>
      <c r="S89" s="30" t="s">
        <v>2057</v>
      </c>
      <c r="T89" s="30" t="s">
        <v>1521</v>
      </c>
      <c r="U89" s="38">
        <v>161</v>
      </c>
      <c r="V89" s="30" t="str">
        <f t="shared" si="5"/>
        <v>161</v>
      </c>
      <c r="Z89" s="31" t="s">
        <v>32</v>
      </c>
      <c r="AA89" s="31" t="s">
        <v>1990</v>
      </c>
      <c r="AB89" s="31" t="s">
        <v>32</v>
      </c>
      <c r="AC89" s="31" t="s">
        <v>32</v>
      </c>
      <c r="AD89" s="31" t="s">
        <v>32</v>
      </c>
      <c r="AE89" s="31" t="s">
        <v>32</v>
      </c>
      <c r="AF89" s="31" t="s">
        <v>32</v>
      </c>
      <c r="AG89" s="31" t="s">
        <v>2496</v>
      </c>
      <c r="AH89" s="31" t="s">
        <v>32</v>
      </c>
      <c r="AI89" s="31" t="s">
        <v>32</v>
      </c>
      <c r="AJ89" s="31" t="s">
        <v>32</v>
      </c>
      <c r="AK89" s="31" t="s">
        <v>32</v>
      </c>
      <c r="AL89" s="31" t="s">
        <v>32</v>
      </c>
      <c r="AM89" s="31" t="s">
        <v>32</v>
      </c>
      <c r="AN89" s="31" t="s">
        <v>32</v>
      </c>
      <c r="AO89" s="31" t="s">
        <v>2497</v>
      </c>
      <c r="AP89" s="31" t="s">
        <v>32</v>
      </c>
      <c r="AQ89" s="31" t="s">
        <v>32</v>
      </c>
      <c r="AR89" s="31" t="s">
        <v>32</v>
      </c>
      <c r="AS89" s="31" t="s">
        <v>32</v>
      </c>
      <c r="AT89" s="31" t="s">
        <v>32</v>
      </c>
      <c r="AU89" s="31" t="s">
        <v>32</v>
      </c>
      <c r="AV89" s="31" t="s">
        <v>32</v>
      </c>
      <c r="AW89" s="31" t="s">
        <v>32</v>
      </c>
      <c r="AX89" s="31" t="s">
        <v>32</v>
      </c>
      <c r="AY89" s="31" t="s">
        <v>32</v>
      </c>
      <c r="AZ89" s="31" t="s">
        <v>32</v>
      </c>
      <c r="BA89" s="31" t="s">
        <v>2299</v>
      </c>
      <c r="BB89" s="31" t="s">
        <v>32</v>
      </c>
      <c r="BC89" s="31" t="s">
        <v>32</v>
      </c>
      <c r="BD89" s="31" t="s">
        <v>32</v>
      </c>
      <c r="BE89" s="31" t="s">
        <v>32</v>
      </c>
      <c r="BF89" s="31" t="s">
        <v>32</v>
      </c>
    </row>
    <row r="90" spans="18:58">
      <c r="R90" s="31" t="str">
        <f t="shared" ref="R90:R95" si="9">+$X$18</f>
        <v>CUNDINAMARCA</v>
      </c>
      <c r="S90" s="30" t="s">
        <v>2172</v>
      </c>
      <c r="T90" s="30" t="s">
        <v>1521</v>
      </c>
      <c r="U90" s="38">
        <v>162</v>
      </c>
      <c r="V90" s="30" t="str">
        <f t="shared" si="5"/>
        <v>162</v>
      </c>
      <c r="Z90" s="31" t="s">
        <v>32</v>
      </c>
      <c r="AA90" s="31" t="s">
        <v>2498</v>
      </c>
      <c r="AB90" s="31" t="s">
        <v>32</v>
      </c>
      <c r="AC90" s="31" t="s">
        <v>32</v>
      </c>
      <c r="AD90" s="31" t="s">
        <v>32</v>
      </c>
      <c r="AE90" s="31" t="s">
        <v>32</v>
      </c>
      <c r="AF90" s="31" t="s">
        <v>32</v>
      </c>
      <c r="AG90" s="31" t="s">
        <v>1206</v>
      </c>
      <c r="AH90" s="31" t="s">
        <v>32</v>
      </c>
      <c r="AI90" s="31" t="s">
        <v>32</v>
      </c>
      <c r="AJ90" s="31" t="s">
        <v>32</v>
      </c>
      <c r="AK90" s="31" t="s">
        <v>32</v>
      </c>
      <c r="AL90" s="31" t="s">
        <v>32</v>
      </c>
      <c r="AM90" s="31" t="s">
        <v>32</v>
      </c>
      <c r="AN90" s="31" t="s">
        <v>32</v>
      </c>
      <c r="AO90" s="31" t="s">
        <v>2499</v>
      </c>
      <c r="AP90" s="31" t="s">
        <v>32</v>
      </c>
      <c r="AQ90" s="31" t="s">
        <v>32</v>
      </c>
      <c r="AR90" s="31" t="s">
        <v>32</v>
      </c>
      <c r="AS90" s="31" t="s">
        <v>32</v>
      </c>
      <c r="AT90" s="31" t="s">
        <v>32</v>
      </c>
      <c r="AU90" s="31" t="s">
        <v>32</v>
      </c>
      <c r="AV90" s="31" t="s">
        <v>32</v>
      </c>
      <c r="AW90" s="31" t="s">
        <v>32</v>
      </c>
      <c r="AX90" s="31" t="s">
        <v>32</v>
      </c>
      <c r="AY90" s="31" t="s">
        <v>32</v>
      </c>
      <c r="AZ90" s="31" t="s">
        <v>32</v>
      </c>
      <c r="BA90" s="31" t="s">
        <v>32</v>
      </c>
      <c r="BB90" s="31" t="s">
        <v>32</v>
      </c>
      <c r="BC90" s="31" t="s">
        <v>32</v>
      </c>
      <c r="BD90" s="31" t="s">
        <v>32</v>
      </c>
      <c r="BE90" s="31" t="s">
        <v>32</v>
      </c>
      <c r="BF90" s="31" t="s">
        <v>32</v>
      </c>
    </row>
    <row r="91" spans="18:58">
      <c r="R91" s="31" t="str">
        <f t="shared" si="9"/>
        <v>CUNDINAMARCA</v>
      </c>
      <c r="S91" s="30" t="s">
        <v>2271</v>
      </c>
      <c r="T91" s="30" t="s">
        <v>1521</v>
      </c>
      <c r="U91" s="38">
        <v>166</v>
      </c>
      <c r="V91" s="30" t="str">
        <f t="shared" si="5"/>
        <v>166</v>
      </c>
      <c r="Z91" s="31" t="s">
        <v>32</v>
      </c>
      <c r="AA91" s="31" t="s">
        <v>2500</v>
      </c>
      <c r="AB91" s="31" t="s">
        <v>32</v>
      </c>
      <c r="AC91" s="31" t="s">
        <v>32</v>
      </c>
      <c r="AD91" s="31" t="s">
        <v>32</v>
      </c>
      <c r="AE91" s="31" t="s">
        <v>32</v>
      </c>
      <c r="AF91" s="31" t="s">
        <v>32</v>
      </c>
      <c r="AG91" s="31" t="s">
        <v>130</v>
      </c>
      <c r="AH91" s="31" t="s">
        <v>32</v>
      </c>
      <c r="AI91" s="31" t="s">
        <v>32</v>
      </c>
      <c r="AJ91" s="31" t="s">
        <v>32</v>
      </c>
      <c r="AK91" s="31" t="s">
        <v>32</v>
      </c>
      <c r="AL91" s="31" t="s">
        <v>32</v>
      </c>
      <c r="AM91" s="31" t="s">
        <v>32</v>
      </c>
      <c r="AN91" s="31" t="s">
        <v>32</v>
      </c>
      <c r="AO91" s="31" t="s">
        <v>2501</v>
      </c>
      <c r="AP91" s="31" t="s">
        <v>32</v>
      </c>
      <c r="AQ91" s="31" t="s">
        <v>32</v>
      </c>
      <c r="AR91" s="31" t="s">
        <v>32</v>
      </c>
      <c r="AS91" s="31" t="s">
        <v>32</v>
      </c>
      <c r="AT91" s="31" t="s">
        <v>32</v>
      </c>
      <c r="AU91" s="31" t="s">
        <v>32</v>
      </c>
      <c r="AV91" s="31" t="s">
        <v>32</v>
      </c>
      <c r="AW91" s="31" t="s">
        <v>32</v>
      </c>
      <c r="AX91" s="31" t="s">
        <v>32</v>
      </c>
      <c r="AY91" s="31" t="s">
        <v>32</v>
      </c>
      <c r="AZ91" s="31" t="s">
        <v>32</v>
      </c>
      <c r="BA91" s="31" t="s">
        <v>32</v>
      </c>
      <c r="BB91" s="31" t="s">
        <v>32</v>
      </c>
      <c r="BC91" s="31" t="s">
        <v>32</v>
      </c>
      <c r="BD91" s="31" t="s">
        <v>32</v>
      </c>
      <c r="BE91" s="31" t="s">
        <v>32</v>
      </c>
      <c r="BF91" s="31" t="s">
        <v>32</v>
      </c>
    </row>
    <row r="92" spans="18:58">
      <c r="R92" s="31" t="str">
        <f t="shared" si="9"/>
        <v>CUNDINAMARCA</v>
      </c>
      <c r="S92" s="30" t="s">
        <v>2282</v>
      </c>
      <c r="T92" s="30" t="s">
        <v>1521</v>
      </c>
      <c r="U92" s="38">
        <v>167</v>
      </c>
      <c r="V92" s="30" t="str">
        <f t="shared" si="5"/>
        <v>167</v>
      </c>
      <c r="Z92" s="31" t="s">
        <v>32</v>
      </c>
      <c r="AA92" s="31" t="s">
        <v>2502</v>
      </c>
      <c r="AB92" s="31" t="s">
        <v>32</v>
      </c>
      <c r="AC92" s="31" t="s">
        <v>32</v>
      </c>
      <c r="AD92" s="31" t="s">
        <v>32</v>
      </c>
      <c r="AE92" s="31" t="s">
        <v>32</v>
      </c>
      <c r="AF92" s="31" t="s">
        <v>32</v>
      </c>
      <c r="AG92" s="31" t="s">
        <v>2385</v>
      </c>
      <c r="AH92" s="31" t="s">
        <v>32</v>
      </c>
      <c r="AI92" s="31" t="s">
        <v>32</v>
      </c>
      <c r="AJ92" s="31" t="s">
        <v>32</v>
      </c>
      <c r="AK92" s="31" t="s">
        <v>32</v>
      </c>
      <c r="AL92" s="31" t="s">
        <v>32</v>
      </c>
      <c r="AM92" s="31" t="s">
        <v>32</v>
      </c>
      <c r="AN92" s="31" t="s">
        <v>32</v>
      </c>
      <c r="AO92" s="31" t="s">
        <v>2503</v>
      </c>
      <c r="AP92" s="31" t="s">
        <v>32</v>
      </c>
      <c r="AQ92" s="31" t="s">
        <v>32</v>
      </c>
      <c r="AR92" s="31" t="s">
        <v>32</v>
      </c>
      <c r="AS92" s="31" t="s">
        <v>32</v>
      </c>
      <c r="AT92" s="31" t="s">
        <v>32</v>
      </c>
      <c r="AU92" s="31" t="s">
        <v>32</v>
      </c>
      <c r="AV92" s="31" t="s">
        <v>32</v>
      </c>
      <c r="AW92" s="31" t="s">
        <v>32</v>
      </c>
      <c r="AX92" s="31" t="s">
        <v>32</v>
      </c>
      <c r="AY92" s="31" t="s">
        <v>32</v>
      </c>
      <c r="AZ92" s="31" t="s">
        <v>32</v>
      </c>
      <c r="BA92" s="31" t="s">
        <v>32</v>
      </c>
      <c r="BB92" s="31" t="s">
        <v>32</v>
      </c>
      <c r="BC92" s="31" t="s">
        <v>32</v>
      </c>
      <c r="BD92" s="31" t="s">
        <v>32</v>
      </c>
      <c r="BE92" s="31" t="s">
        <v>32</v>
      </c>
      <c r="BF92" s="31" t="s">
        <v>32</v>
      </c>
    </row>
    <row r="93" spans="18:58">
      <c r="R93" s="31" t="str">
        <f t="shared" si="9"/>
        <v>CUNDINAMARCA</v>
      </c>
      <c r="S93" s="30" t="s">
        <v>2382</v>
      </c>
      <c r="T93" s="30" t="s">
        <v>1521</v>
      </c>
      <c r="U93" s="38">
        <v>170</v>
      </c>
      <c r="V93" s="30" t="str">
        <f t="shared" si="5"/>
        <v>170</v>
      </c>
      <c r="Z93" s="31" t="s">
        <v>32</v>
      </c>
      <c r="AA93" s="31" t="s">
        <v>2365</v>
      </c>
      <c r="AB93" s="31" t="s">
        <v>32</v>
      </c>
      <c r="AC93" s="31" t="s">
        <v>32</v>
      </c>
      <c r="AD93" s="31" t="s">
        <v>32</v>
      </c>
      <c r="AE93" s="31" t="s">
        <v>32</v>
      </c>
      <c r="AF93" s="31" t="s">
        <v>32</v>
      </c>
      <c r="AG93" s="31" t="s">
        <v>2504</v>
      </c>
      <c r="AH93" s="31" t="s">
        <v>32</v>
      </c>
      <c r="AI93" s="31" t="s">
        <v>32</v>
      </c>
      <c r="AJ93" s="31" t="s">
        <v>32</v>
      </c>
      <c r="AK93" s="31" t="s">
        <v>32</v>
      </c>
      <c r="AL93" s="31" t="s">
        <v>32</v>
      </c>
      <c r="AM93" s="31" t="s">
        <v>32</v>
      </c>
      <c r="AN93" s="31" t="s">
        <v>32</v>
      </c>
      <c r="AO93" s="31" t="s">
        <v>2505</v>
      </c>
      <c r="AP93" s="31" t="s">
        <v>32</v>
      </c>
      <c r="AQ93" s="31" t="s">
        <v>32</v>
      </c>
      <c r="AR93" s="31" t="s">
        <v>32</v>
      </c>
      <c r="AS93" s="31" t="s">
        <v>32</v>
      </c>
      <c r="AT93" s="31" t="s">
        <v>32</v>
      </c>
      <c r="AU93" s="31" t="s">
        <v>32</v>
      </c>
      <c r="AV93" s="31" t="s">
        <v>32</v>
      </c>
      <c r="AW93" s="31" t="s">
        <v>32</v>
      </c>
      <c r="AX93" s="31" t="s">
        <v>32</v>
      </c>
      <c r="AY93" s="31" t="s">
        <v>32</v>
      </c>
      <c r="AZ93" s="31" t="s">
        <v>32</v>
      </c>
      <c r="BA93" s="31" t="s">
        <v>32</v>
      </c>
      <c r="BB93" s="31" t="s">
        <v>32</v>
      </c>
      <c r="BC93" s="31" t="s">
        <v>32</v>
      </c>
      <c r="BD93" s="31" t="s">
        <v>32</v>
      </c>
      <c r="BE93" s="31" t="s">
        <v>32</v>
      </c>
      <c r="BF93" s="31" t="s">
        <v>32</v>
      </c>
    </row>
    <row r="94" spans="18:58">
      <c r="R94" s="31" t="str">
        <f t="shared" si="9"/>
        <v>CUNDINAMARCA</v>
      </c>
      <c r="S94" s="30" t="s">
        <v>1361</v>
      </c>
      <c r="T94" s="30" t="s">
        <v>1484</v>
      </c>
      <c r="U94" s="38">
        <v>172</v>
      </c>
      <c r="V94" s="30" t="str">
        <f t="shared" si="5"/>
        <v>172</v>
      </c>
      <c r="Z94" s="31" t="s">
        <v>32</v>
      </c>
      <c r="AA94" s="31" t="s">
        <v>2025</v>
      </c>
      <c r="AB94" s="31" t="s">
        <v>32</v>
      </c>
      <c r="AC94" s="31" t="s">
        <v>32</v>
      </c>
      <c r="AD94" s="31" t="s">
        <v>32</v>
      </c>
      <c r="AE94" s="31" t="s">
        <v>32</v>
      </c>
      <c r="AF94" s="31" t="s">
        <v>32</v>
      </c>
      <c r="AG94" s="31" t="s">
        <v>2506</v>
      </c>
      <c r="AH94" s="31" t="s">
        <v>32</v>
      </c>
      <c r="AI94" s="31" t="s">
        <v>32</v>
      </c>
      <c r="AJ94" s="31" t="s">
        <v>32</v>
      </c>
      <c r="AK94" s="31" t="s">
        <v>32</v>
      </c>
      <c r="AL94" s="31" t="s">
        <v>32</v>
      </c>
      <c r="AM94" s="31" t="s">
        <v>32</v>
      </c>
      <c r="AN94" s="31" t="s">
        <v>32</v>
      </c>
      <c r="AO94" s="31" t="s">
        <v>2507</v>
      </c>
      <c r="AP94" s="31" t="s">
        <v>32</v>
      </c>
      <c r="AQ94" s="31" t="s">
        <v>32</v>
      </c>
      <c r="AR94" s="31" t="s">
        <v>32</v>
      </c>
      <c r="AS94" s="31" t="s">
        <v>32</v>
      </c>
      <c r="AT94" s="31" t="s">
        <v>32</v>
      </c>
      <c r="AU94" s="31" t="s">
        <v>32</v>
      </c>
      <c r="AV94" s="31" t="s">
        <v>32</v>
      </c>
      <c r="AW94" s="31" t="s">
        <v>32</v>
      </c>
      <c r="AX94" s="31" t="s">
        <v>32</v>
      </c>
      <c r="AY94" s="31" t="s">
        <v>32</v>
      </c>
      <c r="AZ94" s="31" t="s">
        <v>32</v>
      </c>
      <c r="BA94" s="31" t="s">
        <v>32</v>
      </c>
      <c r="BB94" s="31" t="s">
        <v>32</v>
      </c>
      <c r="BC94" s="31" t="s">
        <v>32</v>
      </c>
      <c r="BD94" s="31" t="s">
        <v>32</v>
      </c>
      <c r="BE94" s="31" t="s">
        <v>32</v>
      </c>
      <c r="BF94" s="31" t="s">
        <v>32</v>
      </c>
    </row>
    <row r="95" spans="18:58">
      <c r="R95" s="31" t="str">
        <f t="shared" si="9"/>
        <v>CUNDINAMARCA</v>
      </c>
      <c r="S95" s="30" t="s">
        <v>2508</v>
      </c>
      <c r="T95" s="30" t="s">
        <v>1484</v>
      </c>
      <c r="U95" s="38">
        <v>176</v>
      </c>
      <c r="V95" s="30" t="str">
        <f t="shared" si="5"/>
        <v>176</v>
      </c>
      <c r="Z95" s="31" t="s">
        <v>32</v>
      </c>
      <c r="AA95" s="31" t="s">
        <v>2509</v>
      </c>
      <c r="AB95" s="31" t="s">
        <v>32</v>
      </c>
      <c r="AC95" s="31" t="s">
        <v>32</v>
      </c>
      <c r="AD95" s="31" t="s">
        <v>32</v>
      </c>
      <c r="AE95" s="31" t="s">
        <v>32</v>
      </c>
      <c r="AF95" s="31" t="s">
        <v>32</v>
      </c>
      <c r="AG95" s="31" t="s">
        <v>2510</v>
      </c>
      <c r="AH95" s="31" t="s">
        <v>32</v>
      </c>
      <c r="AI95" s="31" t="s">
        <v>32</v>
      </c>
      <c r="AJ95" s="31" t="s">
        <v>32</v>
      </c>
      <c r="AK95" s="31" t="s">
        <v>32</v>
      </c>
      <c r="AL95" s="31" t="s">
        <v>32</v>
      </c>
      <c r="AM95" s="31" t="s">
        <v>32</v>
      </c>
      <c r="AN95" s="31" t="s">
        <v>32</v>
      </c>
      <c r="AO95" s="31" t="s">
        <v>2511</v>
      </c>
      <c r="AP95" s="31" t="s">
        <v>32</v>
      </c>
      <c r="AQ95" s="31" t="s">
        <v>32</v>
      </c>
      <c r="AR95" s="31" t="s">
        <v>32</v>
      </c>
      <c r="AS95" s="31" t="s">
        <v>32</v>
      </c>
      <c r="AT95" s="31" t="s">
        <v>32</v>
      </c>
      <c r="AU95" s="31" t="s">
        <v>32</v>
      </c>
      <c r="AV95" s="31" t="s">
        <v>32</v>
      </c>
      <c r="AW95" s="31" t="s">
        <v>32</v>
      </c>
      <c r="AX95" s="31" t="s">
        <v>32</v>
      </c>
      <c r="AY95" s="31" t="s">
        <v>32</v>
      </c>
      <c r="AZ95" s="31" t="s">
        <v>32</v>
      </c>
      <c r="BA95" s="31" t="s">
        <v>32</v>
      </c>
      <c r="BB95" s="31" t="s">
        <v>32</v>
      </c>
      <c r="BC95" s="31" t="s">
        <v>32</v>
      </c>
      <c r="BD95" s="31" t="s">
        <v>32</v>
      </c>
      <c r="BE95" s="31" t="s">
        <v>32</v>
      </c>
      <c r="BF95" s="31" t="s">
        <v>32</v>
      </c>
    </row>
    <row r="96" spans="18:58">
      <c r="R96" s="31" t="str">
        <f>+$X$16</f>
        <v>CHOCÓ</v>
      </c>
      <c r="S96" s="30" t="s">
        <v>1534</v>
      </c>
      <c r="T96" s="30" t="s">
        <v>1521</v>
      </c>
      <c r="U96" s="38">
        <v>180</v>
      </c>
      <c r="V96" s="30" t="str">
        <f t="shared" si="5"/>
        <v>180</v>
      </c>
      <c r="Z96" s="31" t="s">
        <v>32</v>
      </c>
      <c r="AA96" s="31" t="s">
        <v>2043</v>
      </c>
      <c r="AB96" s="31" t="s">
        <v>32</v>
      </c>
      <c r="AC96" s="31" t="s">
        <v>32</v>
      </c>
      <c r="AD96" s="31" t="s">
        <v>32</v>
      </c>
      <c r="AE96" s="31" t="s">
        <v>32</v>
      </c>
      <c r="AF96" s="31" t="s">
        <v>32</v>
      </c>
      <c r="AG96" s="31" t="s">
        <v>2512</v>
      </c>
      <c r="AH96" s="31" t="s">
        <v>32</v>
      </c>
      <c r="AI96" s="31" t="s">
        <v>32</v>
      </c>
      <c r="AJ96" s="31" t="s">
        <v>32</v>
      </c>
      <c r="AK96" s="31" t="s">
        <v>32</v>
      </c>
      <c r="AL96" s="31" t="s">
        <v>32</v>
      </c>
      <c r="AM96" s="31" t="s">
        <v>32</v>
      </c>
      <c r="AN96" s="31" t="s">
        <v>32</v>
      </c>
      <c r="AO96" s="31" t="s">
        <v>2513</v>
      </c>
      <c r="AP96" s="31" t="s">
        <v>32</v>
      </c>
      <c r="AQ96" s="31" t="s">
        <v>32</v>
      </c>
      <c r="AR96" s="31" t="s">
        <v>32</v>
      </c>
      <c r="AS96" s="31" t="s">
        <v>32</v>
      </c>
      <c r="AT96" s="31" t="s">
        <v>32</v>
      </c>
      <c r="AU96" s="31" t="s">
        <v>32</v>
      </c>
      <c r="AV96" s="31" t="s">
        <v>32</v>
      </c>
      <c r="AW96" s="31" t="s">
        <v>32</v>
      </c>
      <c r="AX96" s="31" t="s">
        <v>32</v>
      </c>
      <c r="AY96" s="31" t="s">
        <v>32</v>
      </c>
      <c r="AZ96" s="31" t="s">
        <v>32</v>
      </c>
      <c r="BA96" s="31" t="s">
        <v>32</v>
      </c>
      <c r="BB96" s="31" t="s">
        <v>32</v>
      </c>
      <c r="BC96" s="31" t="s">
        <v>32</v>
      </c>
      <c r="BD96" s="31" t="s">
        <v>32</v>
      </c>
      <c r="BE96" s="31" t="s">
        <v>32</v>
      </c>
      <c r="BF96" s="31" t="s">
        <v>32</v>
      </c>
    </row>
    <row r="97" spans="18:58">
      <c r="R97" s="31" t="str">
        <f>+$X$16</f>
        <v>CHOCÓ</v>
      </c>
      <c r="S97" s="30" t="s">
        <v>1498</v>
      </c>
      <c r="T97" s="30" t="s">
        <v>1521</v>
      </c>
      <c r="U97" s="38">
        <v>184</v>
      </c>
      <c r="V97" s="30" t="str">
        <f t="shared" si="5"/>
        <v>184</v>
      </c>
      <c r="Z97" s="31" t="s">
        <v>32</v>
      </c>
      <c r="AA97" s="31" t="s">
        <v>2080</v>
      </c>
      <c r="AB97" s="31" t="s">
        <v>32</v>
      </c>
      <c r="AC97" s="31" t="s">
        <v>32</v>
      </c>
      <c r="AD97" s="31" t="s">
        <v>32</v>
      </c>
      <c r="AE97" s="31" t="s">
        <v>32</v>
      </c>
      <c r="AF97" s="31" t="s">
        <v>32</v>
      </c>
      <c r="AG97" s="31" t="s">
        <v>2514</v>
      </c>
      <c r="AH97" s="31" t="s">
        <v>32</v>
      </c>
      <c r="AI97" s="31" t="s">
        <v>32</v>
      </c>
      <c r="AJ97" s="31" t="s">
        <v>32</v>
      </c>
      <c r="AK97" s="31" t="s">
        <v>32</v>
      </c>
      <c r="AL97" s="31" t="s">
        <v>32</v>
      </c>
      <c r="AM97" s="31" t="s">
        <v>32</v>
      </c>
      <c r="AN97" s="31" t="s">
        <v>32</v>
      </c>
      <c r="AO97" s="31" t="s">
        <v>2515</v>
      </c>
      <c r="AP97" s="31" t="s">
        <v>32</v>
      </c>
      <c r="AQ97" s="31" t="s">
        <v>32</v>
      </c>
      <c r="AR97" s="31" t="s">
        <v>32</v>
      </c>
      <c r="AS97" s="31" t="s">
        <v>32</v>
      </c>
      <c r="AT97" s="31" t="s">
        <v>32</v>
      </c>
      <c r="AU97" s="31" t="s">
        <v>32</v>
      </c>
      <c r="AV97" s="31" t="s">
        <v>32</v>
      </c>
      <c r="AW97" s="31" t="s">
        <v>32</v>
      </c>
      <c r="AX97" s="31" t="s">
        <v>32</v>
      </c>
      <c r="AY97" s="31" t="s">
        <v>32</v>
      </c>
      <c r="AZ97" s="31" t="s">
        <v>32</v>
      </c>
      <c r="BA97" s="31" t="s">
        <v>32</v>
      </c>
      <c r="BB97" s="31" t="s">
        <v>32</v>
      </c>
      <c r="BC97" s="31" t="s">
        <v>32</v>
      </c>
      <c r="BD97" s="31" t="s">
        <v>32</v>
      </c>
      <c r="BE97" s="31" t="s">
        <v>32</v>
      </c>
      <c r="BF97" s="31" t="s">
        <v>32</v>
      </c>
    </row>
    <row r="98" spans="18:58">
      <c r="R98" s="31" t="str">
        <f>+$X$16</f>
        <v>CHOCÓ</v>
      </c>
      <c r="S98" s="30" t="s">
        <v>2516</v>
      </c>
      <c r="T98" s="30" t="s">
        <v>1521</v>
      </c>
      <c r="U98" s="38">
        <v>186</v>
      </c>
      <c r="V98" s="30" t="str">
        <f t="shared" si="5"/>
        <v>186</v>
      </c>
      <c r="Z98" s="31" t="s">
        <v>32</v>
      </c>
      <c r="AA98" s="31" t="s">
        <v>2099</v>
      </c>
      <c r="AB98" s="31" t="s">
        <v>32</v>
      </c>
      <c r="AC98" s="31" t="s">
        <v>32</v>
      </c>
      <c r="AD98" s="31" t="s">
        <v>32</v>
      </c>
      <c r="AE98" s="31" t="s">
        <v>32</v>
      </c>
      <c r="AF98" s="31" t="s">
        <v>32</v>
      </c>
      <c r="AG98" s="31" t="s">
        <v>2517</v>
      </c>
      <c r="AH98" s="31" t="s">
        <v>32</v>
      </c>
      <c r="AI98" s="31" t="s">
        <v>32</v>
      </c>
      <c r="AJ98" s="31" t="s">
        <v>32</v>
      </c>
      <c r="AK98" s="31" t="s">
        <v>32</v>
      </c>
      <c r="AL98" s="31" t="s">
        <v>32</v>
      </c>
      <c r="AM98" s="31" t="s">
        <v>32</v>
      </c>
      <c r="AN98" s="31" t="s">
        <v>32</v>
      </c>
      <c r="AO98" s="31" t="s">
        <v>2518</v>
      </c>
      <c r="AP98" s="31" t="s">
        <v>32</v>
      </c>
      <c r="AQ98" s="31" t="s">
        <v>32</v>
      </c>
      <c r="AR98" s="31" t="s">
        <v>32</v>
      </c>
      <c r="AS98" s="31" t="s">
        <v>32</v>
      </c>
      <c r="AT98" s="31" t="s">
        <v>32</v>
      </c>
      <c r="AU98" s="31" t="s">
        <v>32</v>
      </c>
      <c r="AV98" s="31" t="s">
        <v>32</v>
      </c>
      <c r="AW98" s="31" t="s">
        <v>32</v>
      </c>
      <c r="AX98" s="31" t="s">
        <v>32</v>
      </c>
      <c r="AY98" s="31" t="s">
        <v>32</v>
      </c>
      <c r="AZ98" s="31" t="s">
        <v>32</v>
      </c>
      <c r="BA98" s="31" t="s">
        <v>32</v>
      </c>
      <c r="BB98" s="31" t="s">
        <v>32</v>
      </c>
      <c r="BC98" s="31" t="s">
        <v>32</v>
      </c>
      <c r="BD98" s="31" t="s">
        <v>32</v>
      </c>
      <c r="BE98" s="31" t="s">
        <v>32</v>
      </c>
      <c r="BF98" s="31" t="s">
        <v>32</v>
      </c>
    </row>
    <row r="99" spans="18:58">
      <c r="R99" s="31" t="str">
        <f>+$X$15</f>
        <v>CESAR</v>
      </c>
      <c r="S99" s="30" t="s">
        <v>1497</v>
      </c>
      <c r="T99" s="30" t="s">
        <v>1521</v>
      </c>
      <c r="U99" s="38">
        <v>190</v>
      </c>
      <c r="V99" s="30" t="str">
        <f t="shared" si="5"/>
        <v>190</v>
      </c>
      <c r="Z99" s="31" t="s">
        <v>32</v>
      </c>
      <c r="AA99" s="31" t="s">
        <v>2519</v>
      </c>
      <c r="AB99" s="31" t="s">
        <v>32</v>
      </c>
      <c r="AC99" s="31" t="s">
        <v>32</v>
      </c>
      <c r="AD99" s="31" t="s">
        <v>32</v>
      </c>
      <c r="AE99" s="31" t="s">
        <v>32</v>
      </c>
      <c r="AF99" s="31" t="s">
        <v>32</v>
      </c>
      <c r="AG99" s="31" t="s">
        <v>2520</v>
      </c>
      <c r="AH99" s="31" t="s">
        <v>32</v>
      </c>
      <c r="AI99" s="31" t="s">
        <v>32</v>
      </c>
      <c r="AJ99" s="31" t="s">
        <v>32</v>
      </c>
      <c r="AK99" s="31" t="s">
        <v>32</v>
      </c>
      <c r="AL99" s="31" t="s">
        <v>32</v>
      </c>
      <c r="AM99" s="31" t="s">
        <v>32</v>
      </c>
      <c r="AN99" s="31" t="s">
        <v>32</v>
      </c>
      <c r="AO99" s="31" t="s">
        <v>2521</v>
      </c>
      <c r="AP99" s="31" t="s">
        <v>32</v>
      </c>
      <c r="AQ99" s="31" t="s">
        <v>32</v>
      </c>
      <c r="AR99" s="31" t="s">
        <v>32</v>
      </c>
      <c r="AS99" s="31" t="s">
        <v>32</v>
      </c>
      <c r="AT99" s="31" t="s">
        <v>32</v>
      </c>
      <c r="AU99" s="31" t="s">
        <v>32</v>
      </c>
      <c r="AV99" s="31" t="s">
        <v>32</v>
      </c>
      <c r="AW99" s="31" t="s">
        <v>32</v>
      </c>
      <c r="AX99" s="31" t="s">
        <v>32</v>
      </c>
      <c r="AY99" s="31" t="s">
        <v>32</v>
      </c>
      <c r="AZ99" s="31" t="s">
        <v>32</v>
      </c>
      <c r="BA99" s="31" t="s">
        <v>32</v>
      </c>
      <c r="BB99" s="31" t="s">
        <v>32</v>
      </c>
      <c r="BC99" s="31" t="s">
        <v>32</v>
      </c>
      <c r="BD99" s="31" t="s">
        <v>32</v>
      </c>
      <c r="BE99" s="31" t="s">
        <v>32</v>
      </c>
      <c r="BF99" s="31" t="s">
        <v>32</v>
      </c>
    </row>
    <row r="100" spans="18:58">
      <c r="R100" s="31" t="str">
        <f>+$X$15</f>
        <v>CESAR</v>
      </c>
      <c r="S100" s="30" t="s">
        <v>1697</v>
      </c>
      <c r="T100" s="30" t="s">
        <v>1521</v>
      </c>
      <c r="U100" s="38">
        <v>192</v>
      </c>
      <c r="V100" s="30" t="str">
        <f t="shared" si="5"/>
        <v>192</v>
      </c>
      <c r="Z100" s="31" t="s">
        <v>32</v>
      </c>
      <c r="AA100" s="31" t="s">
        <v>2522</v>
      </c>
      <c r="AB100" s="31" t="s">
        <v>32</v>
      </c>
      <c r="AC100" s="31" t="s">
        <v>32</v>
      </c>
      <c r="AD100" s="31" t="s">
        <v>32</v>
      </c>
      <c r="AE100" s="31" t="s">
        <v>32</v>
      </c>
      <c r="AF100" s="31" t="s">
        <v>32</v>
      </c>
      <c r="AG100" s="31" t="s">
        <v>1181</v>
      </c>
      <c r="AH100" s="31" t="s">
        <v>32</v>
      </c>
      <c r="AI100" s="31" t="s">
        <v>32</v>
      </c>
      <c r="AJ100" s="31" t="s">
        <v>32</v>
      </c>
      <c r="AK100" s="31" t="s">
        <v>32</v>
      </c>
      <c r="AL100" s="31" t="s">
        <v>32</v>
      </c>
      <c r="AM100" s="31" t="s">
        <v>32</v>
      </c>
      <c r="AN100" s="31" t="s">
        <v>32</v>
      </c>
      <c r="AO100" s="31" t="s">
        <v>2523</v>
      </c>
      <c r="AP100" s="31" t="s">
        <v>32</v>
      </c>
      <c r="AQ100" s="31" t="s">
        <v>32</v>
      </c>
      <c r="AR100" s="31" t="s">
        <v>32</v>
      </c>
      <c r="AS100" s="31" t="s">
        <v>32</v>
      </c>
      <c r="AT100" s="31" t="s">
        <v>32</v>
      </c>
      <c r="AU100" s="31" t="s">
        <v>32</v>
      </c>
      <c r="AV100" s="31" t="s">
        <v>32</v>
      </c>
      <c r="AW100" s="31" t="s">
        <v>32</v>
      </c>
      <c r="AX100" s="31" t="s">
        <v>32</v>
      </c>
      <c r="AY100" s="31" t="s">
        <v>32</v>
      </c>
      <c r="AZ100" s="31" t="s">
        <v>32</v>
      </c>
      <c r="BA100" s="31" t="s">
        <v>32</v>
      </c>
      <c r="BB100" s="31" t="s">
        <v>32</v>
      </c>
      <c r="BC100" s="31" t="s">
        <v>32</v>
      </c>
      <c r="BD100" s="31" t="s">
        <v>32</v>
      </c>
      <c r="BE100" s="31" t="s">
        <v>32</v>
      </c>
      <c r="BF100" s="31" t="s">
        <v>32</v>
      </c>
    </row>
    <row r="101" spans="18:58">
      <c r="R101" s="31" t="str">
        <f>+$X$15</f>
        <v>CESAR</v>
      </c>
      <c r="S101" s="30" t="s">
        <v>1533</v>
      </c>
      <c r="T101" s="30" t="s">
        <v>1521</v>
      </c>
      <c r="U101" s="38">
        <v>196</v>
      </c>
      <c r="V101" s="30" t="str">
        <f t="shared" si="5"/>
        <v>196</v>
      </c>
      <c r="Z101" s="31" t="s">
        <v>32</v>
      </c>
      <c r="AA101" s="31" t="s">
        <v>2524</v>
      </c>
      <c r="AB101" s="31" t="s">
        <v>32</v>
      </c>
      <c r="AC101" s="31" t="s">
        <v>32</v>
      </c>
      <c r="AD101" s="31" t="s">
        <v>32</v>
      </c>
      <c r="AE101" s="31" t="s">
        <v>32</v>
      </c>
      <c r="AF101" s="31" t="s">
        <v>32</v>
      </c>
      <c r="AG101" s="31" t="s">
        <v>2525</v>
      </c>
      <c r="AH101" s="31" t="s">
        <v>32</v>
      </c>
      <c r="AI101" s="31" t="s">
        <v>32</v>
      </c>
      <c r="AJ101" s="31" t="s">
        <v>32</v>
      </c>
      <c r="AK101" s="31" t="s">
        <v>32</v>
      </c>
      <c r="AL101" s="31" t="s">
        <v>32</v>
      </c>
      <c r="AM101" s="31" t="s">
        <v>32</v>
      </c>
      <c r="AN101" s="31" t="s">
        <v>32</v>
      </c>
      <c r="AO101" s="31" t="s">
        <v>2526</v>
      </c>
      <c r="AP101" s="31" t="s">
        <v>32</v>
      </c>
      <c r="AQ101" s="31" t="s">
        <v>32</v>
      </c>
      <c r="AR101" s="31" t="s">
        <v>32</v>
      </c>
      <c r="AS101" s="31" t="s">
        <v>32</v>
      </c>
      <c r="AT101" s="31" t="s">
        <v>32</v>
      </c>
      <c r="AU101" s="31" t="s">
        <v>32</v>
      </c>
      <c r="AV101" s="31" t="s">
        <v>32</v>
      </c>
      <c r="AW101" s="31" t="s">
        <v>32</v>
      </c>
      <c r="AX101" s="31" t="s">
        <v>32</v>
      </c>
      <c r="AY101" s="31" t="s">
        <v>32</v>
      </c>
      <c r="AZ101" s="31" t="s">
        <v>32</v>
      </c>
      <c r="BA101" s="31" t="s">
        <v>32</v>
      </c>
      <c r="BB101" s="31" t="s">
        <v>32</v>
      </c>
      <c r="BC101" s="31" t="s">
        <v>32</v>
      </c>
      <c r="BD101" s="31" t="s">
        <v>32</v>
      </c>
      <c r="BE101" s="31" t="s">
        <v>32</v>
      </c>
      <c r="BF101" s="31" t="s">
        <v>32</v>
      </c>
    </row>
    <row r="102" spans="18:58">
      <c r="R102" s="31" t="str">
        <f>+$X$21</f>
        <v>HUILA</v>
      </c>
      <c r="S102" s="30" t="s">
        <v>1063</v>
      </c>
      <c r="T102" s="30" t="s">
        <v>1521</v>
      </c>
      <c r="U102" s="38">
        <v>200</v>
      </c>
      <c r="V102" s="30" t="str">
        <f t="shared" si="5"/>
        <v>200</v>
      </c>
      <c r="Z102" s="31" t="s">
        <v>32</v>
      </c>
      <c r="AA102" s="31" t="s">
        <v>1578</v>
      </c>
      <c r="AB102" s="31" t="s">
        <v>32</v>
      </c>
      <c r="AC102" s="31" t="s">
        <v>32</v>
      </c>
      <c r="AD102" s="31" t="s">
        <v>32</v>
      </c>
      <c r="AE102" s="31" t="s">
        <v>32</v>
      </c>
      <c r="AF102" s="31" t="s">
        <v>32</v>
      </c>
      <c r="AG102" s="31" t="s">
        <v>1369</v>
      </c>
      <c r="AH102" s="31" t="s">
        <v>32</v>
      </c>
      <c r="AI102" s="31" t="s">
        <v>32</v>
      </c>
      <c r="AJ102" s="31" t="s">
        <v>32</v>
      </c>
      <c r="AK102" s="31" t="s">
        <v>32</v>
      </c>
      <c r="AL102" s="31" t="s">
        <v>32</v>
      </c>
      <c r="AM102" s="31" t="s">
        <v>32</v>
      </c>
      <c r="AN102" s="31" t="s">
        <v>32</v>
      </c>
      <c r="AO102" s="31" t="s">
        <v>2527</v>
      </c>
      <c r="AP102" s="31" t="s">
        <v>32</v>
      </c>
      <c r="AQ102" s="31" t="s">
        <v>32</v>
      </c>
      <c r="AR102" s="31" t="s">
        <v>32</v>
      </c>
      <c r="AS102" s="31" t="s">
        <v>32</v>
      </c>
      <c r="AT102" s="31" t="s">
        <v>32</v>
      </c>
      <c r="AU102" s="31" t="s">
        <v>32</v>
      </c>
      <c r="AV102" s="31" t="s">
        <v>32</v>
      </c>
      <c r="AW102" s="31" t="s">
        <v>32</v>
      </c>
      <c r="AX102" s="31" t="s">
        <v>32</v>
      </c>
      <c r="AY102" s="31" t="s">
        <v>32</v>
      </c>
      <c r="AZ102" s="31" t="s">
        <v>32</v>
      </c>
      <c r="BA102" s="31" t="s">
        <v>32</v>
      </c>
      <c r="BB102" s="31" t="s">
        <v>32</v>
      </c>
      <c r="BC102" s="31" t="s">
        <v>32</v>
      </c>
      <c r="BD102" s="31" t="s">
        <v>32</v>
      </c>
      <c r="BE102" s="31" t="s">
        <v>32</v>
      </c>
      <c r="BF102" s="31" t="s">
        <v>32</v>
      </c>
    </row>
    <row r="103" spans="18:58">
      <c r="R103" s="31" t="str">
        <f>+$X$21</f>
        <v>HUILA</v>
      </c>
      <c r="S103" s="30" t="s">
        <v>1810</v>
      </c>
      <c r="T103" s="30" t="s">
        <v>1484</v>
      </c>
      <c r="U103" s="38">
        <v>202</v>
      </c>
      <c r="V103" s="30" t="str">
        <f t="shared" si="5"/>
        <v>202</v>
      </c>
      <c r="Z103" s="31" t="s">
        <v>32</v>
      </c>
      <c r="AA103" s="31" t="s">
        <v>2133</v>
      </c>
      <c r="AB103" s="31" t="s">
        <v>32</v>
      </c>
      <c r="AC103" s="31" t="s">
        <v>32</v>
      </c>
      <c r="AD103" s="31" t="s">
        <v>32</v>
      </c>
      <c r="AE103" s="31" t="s">
        <v>32</v>
      </c>
      <c r="AF103" s="31" t="s">
        <v>32</v>
      </c>
      <c r="AG103" s="31" t="s">
        <v>2528</v>
      </c>
      <c r="AH103" s="31" t="s">
        <v>32</v>
      </c>
      <c r="AI103" s="31" t="s">
        <v>32</v>
      </c>
      <c r="AJ103" s="31" t="s">
        <v>32</v>
      </c>
      <c r="AK103" s="31" t="s">
        <v>32</v>
      </c>
      <c r="AL103" s="31" t="s">
        <v>32</v>
      </c>
      <c r="AM103" s="31" t="s">
        <v>32</v>
      </c>
      <c r="AN103" s="31" t="s">
        <v>32</v>
      </c>
      <c r="AO103" s="31" t="s">
        <v>2529</v>
      </c>
      <c r="AP103" s="31" t="s">
        <v>32</v>
      </c>
      <c r="AQ103" s="31" t="s">
        <v>32</v>
      </c>
      <c r="AR103" s="31" t="s">
        <v>32</v>
      </c>
      <c r="AS103" s="31" t="s">
        <v>32</v>
      </c>
      <c r="AT103" s="31" t="s">
        <v>32</v>
      </c>
      <c r="AU103" s="31" t="s">
        <v>32</v>
      </c>
      <c r="AV103" s="31" t="s">
        <v>32</v>
      </c>
      <c r="AW103" s="31" t="s">
        <v>32</v>
      </c>
      <c r="AX103" s="31" t="s">
        <v>32</v>
      </c>
      <c r="AY103" s="31" t="s">
        <v>32</v>
      </c>
      <c r="AZ103" s="31" t="s">
        <v>32</v>
      </c>
      <c r="BA103" s="31" t="s">
        <v>32</v>
      </c>
      <c r="BB103" s="31" t="s">
        <v>32</v>
      </c>
      <c r="BC103" s="31" t="s">
        <v>32</v>
      </c>
      <c r="BD103" s="31" t="s">
        <v>32</v>
      </c>
      <c r="BE103" s="31" t="s">
        <v>32</v>
      </c>
      <c r="BF103" s="31" t="s">
        <v>32</v>
      </c>
    </row>
    <row r="104" spans="18:58">
      <c r="R104" s="31" t="str">
        <f>+$X$21</f>
        <v>HUILA</v>
      </c>
      <c r="S104" s="30" t="s">
        <v>291</v>
      </c>
      <c r="T104" s="30" t="s">
        <v>1521</v>
      </c>
      <c r="U104" s="38">
        <v>204</v>
      </c>
      <c r="V104" s="30" t="str">
        <f t="shared" si="5"/>
        <v>204</v>
      </c>
      <c r="Z104" s="31" t="s">
        <v>32</v>
      </c>
      <c r="AA104" s="31" t="s">
        <v>2530</v>
      </c>
      <c r="AB104" s="31" t="s">
        <v>32</v>
      </c>
      <c r="AC104" s="31" t="s">
        <v>32</v>
      </c>
      <c r="AD104" s="31" t="s">
        <v>32</v>
      </c>
      <c r="AE104" s="31" t="s">
        <v>32</v>
      </c>
      <c r="AF104" s="31" t="s">
        <v>32</v>
      </c>
      <c r="AG104" s="31" t="s">
        <v>2531</v>
      </c>
      <c r="AH104" s="31" t="s">
        <v>32</v>
      </c>
      <c r="AI104" s="31" t="s">
        <v>32</v>
      </c>
      <c r="AJ104" s="31" t="s">
        <v>32</v>
      </c>
      <c r="AK104" s="31" t="s">
        <v>32</v>
      </c>
      <c r="AL104" s="31" t="s">
        <v>32</v>
      </c>
      <c r="AM104" s="31" t="s">
        <v>32</v>
      </c>
      <c r="AN104" s="31" t="s">
        <v>32</v>
      </c>
      <c r="AO104" s="31" t="s">
        <v>2532</v>
      </c>
      <c r="AP104" s="31" t="s">
        <v>32</v>
      </c>
      <c r="AQ104" s="31" t="s">
        <v>32</v>
      </c>
      <c r="AR104" s="31" t="s">
        <v>32</v>
      </c>
      <c r="AS104" s="31" t="s">
        <v>32</v>
      </c>
      <c r="AT104" s="31" t="s">
        <v>32</v>
      </c>
      <c r="AU104" s="31" t="s">
        <v>32</v>
      </c>
      <c r="AV104" s="31" t="s">
        <v>32</v>
      </c>
      <c r="AW104" s="31" t="s">
        <v>32</v>
      </c>
      <c r="AX104" s="31" t="s">
        <v>32</v>
      </c>
      <c r="AY104" s="31" t="s">
        <v>32</v>
      </c>
      <c r="AZ104" s="31" t="s">
        <v>32</v>
      </c>
      <c r="BA104" s="31" t="s">
        <v>32</v>
      </c>
      <c r="BB104" s="31" t="s">
        <v>32</v>
      </c>
      <c r="BC104" s="31" t="s">
        <v>32</v>
      </c>
      <c r="BD104" s="31" t="s">
        <v>32</v>
      </c>
      <c r="BE104" s="31" t="s">
        <v>32</v>
      </c>
      <c r="BF104" s="31" t="s">
        <v>32</v>
      </c>
    </row>
    <row r="105" spans="18:58">
      <c r="R105" s="31" t="str">
        <f>+$X$21</f>
        <v>HUILA</v>
      </c>
      <c r="S105" s="30" t="s">
        <v>2090</v>
      </c>
      <c r="T105" s="30" t="s">
        <v>1484</v>
      </c>
      <c r="U105" s="38">
        <v>206</v>
      </c>
      <c r="V105" s="30" t="str">
        <f t="shared" si="5"/>
        <v>206</v>
      </c>
      <c r="Z105" s="31" t="s">
        <v>32</v>
      </c>
      <c r="AA105" s="31" t="s">
        <v>2149</v>
      </c>
      <c r="AB105" s="31" t="s">
        <v>32</v>
      </c>
      <c r="AC105" s="31" t="s">
        <v>32</v>
      </c>
      <c r="AD105" s="31" t="s">
        <v>32</v>
      </c>
      <c r="AE105" s="31" t="s">
        <v>32</v>
      </c>
      <c r="AF105" s="31" t="s">
        <v>32</v>
      </c>
      <c r="AG105" s="31" t="s">
        <v>2533</v>
      </c>
      <c r="AH105" s="31" t="s">
        <v>32</v>
      </c>
      <c r="AI105" s="31" t="s">
        <v>32</v>
      </c>
      <c r="AJ105" s="31" t="s">
        <v>32</v>
      </c>
      <c r="AK105" s="31" t="s">
        <v>32</v>
      </c>
      <c r="AL105" s="31" t="s">
        <v>32</v>
      </c>
      <c r="AM105" s="31" t="s">
        <v>32</v>
      </c>
      <c r="AN105" s="31" t="s">
        <v>32</v>
      </c>
      <c r="AO105" s="31" t="s">
        <v>2473</v>
      </c>
      <c r="AP105" s="31" t="s">
        <v>32</v>
      </c>
      <c r="AQ105" s="31" t="s">
        <v>32</v>
      </c>
      <c r="AR105" s="31" t="s">
        <v>32</v>
      </c>
      <c r="AS105" s="31" t="s">
        <v>32</v>
      </c>
      <c r="AT105" s="31" t="s">
        <v>32</v>
      </c>
      <c r="AU105" s="31" t="s">
        <v>32</v>
      </c>
      <c r="AV105" s="31" t="s">
        <v>32</v>
      </c>
      <c r="AW105" s="31" t="s">
        <v>32</v>
      </c>
      <c r="AX105" s="31" t="s">
        <v>32</v>
      </c>
      <c r="AY105" s="31" t="s">
        <v>32</v>
      </c>
      <c r="AZ105" s="31" t="s">
        <v>32</v>
      </c>
      <c r="BA105" s="31" t="s">
        <v>32</v>
      </c>
      <c r="BB105" s="31" t="s">
        <v>32</v>
      </c>
      <c r="BC105" s="31" t="s">
        <v>32</v>
      </c>
      <c r="BD105" s="31" t="s">
        <v>32</v>
      </c>
      <c r="BE105" s="31" t="s">
        <v>32</v>
      </c>
      <c r="BF105" s="31" t="s">
        <v>32</v>
      </c>
    </row>
    <row r="106" spans="18:58">
      <c r="R106" s="31" t="str">
        <f>+$X$22</f>
        <v>LA GUAJIRA</v>
      </c>
      <c r="S106" s="30" t="s">
        <v>1503</v>
      </c>
      <c r="T106" s="30" t="s">
        <v>1521</v>
      </c>
      <c r="U106" s="38">
        <v>210</v>
      </c>
      <c r="V106" s="30" t="str">
        <f t="shared" si="5"/>
        <v>210</v>
      </c>
      <c r="Z106" s="31" t="s">
        <v>32</v>
      </c>
      <c r="AA106" s="31" t="s">
        <v>2534</v>
      </c>
      <c r="AB106" s="31" t="s">
        <v>32</v>
      </c>
      <c r="AC106" s="31" t="s">
        <v>32</v>
      </c>
      <c r="AD106" s="31" t="s">
        <v>32</v>
      </c>
      <c r="AE106" s="31" t="s">
        <v>32</v>
      </c>
      <c r="AF106" s="31" t="s">
        <v>32</v>
      </c>
      <c r="AG106" s="31" t="s">
        <v>2535</v>
      </c>
      <c r="AH106" s="31" t="s">
        <v>32</v>
      </c>
      <c r="AI106" s="31" t="s">
        <v>32</v>
      </c>
      <c r="AJ106" s="31" t="s">
        <v>32</v>
      </c>
      <c r="AK106" s="31" t="s">
        <v>32</v>
      </c>
      <c r="AL106" s="31" t="s">
        <v>32</v>
      </c>
      <c r="AM106" s="31" t="s">
        <v>32</v>
      </c>
      <c r="AN106" s="31" t="s">
        <v>32</v>
      </c>
      <c r="AO106" s="31" t="s">
        <v>2536</v>
      </c>
      <c r="AP106" s="31" t="s">
        <v>32</v>
      </c>
      <c r="AQ106" s="31" t="s">
        <v>32</v>
      </c>
      <c r="AR106" s="31" t="s">
        <v>32</v>
      </c>
      <c r="AS106" s="31" t="s">
        <v>32</v>
      </c>
      <c r="AT106" s="31" t="s">
        <v>32</v>
      </c>
      <c r="AU106" s="31" t="s">
        <v>32</v>
      </c>
      <c r="AV106" s="31" t="s">
        <v>32</v>
      </c>
      <c r="AW106" s="31" t="s">
        <v>32</v>
      </c>
      <c r="AX106" s="31" t="s">
        <v>32</v>
      </c>
      <c r="AY106" s="31" t="s">
        <v>32</v>
      </c>
      <c r="AZ106" s="31" t="s">
        <v>32</v>
      </c>
      <c r="BA106" s="31" t="s">
        <v>32</v>
      </c>
      <c r="BB106" s="31" t="s">
        <v>32</v>
      </c>
      <c r="BC106" s="31" t="s">
        <v>32</v>
      </c>
      <c r="BD106" s="31" t="s">
        <v>32</v>
      </c>
      <c r="BE106" s="31" t="s">
        <v>32</v>
      </c>
      <c r="BF106" s="31" t="s">
        <v>32</v>
      </c>
    </row>
    <row r="107" spans="18:58">
      <c r="R107" s="31" t="str">
        <f>+$X$22</f>
        <v>LA GUAJIRA</v>
      </c>
      <c r="S107" s="30" t="s">
        <v>1758</v>
      </c>
      <c r="T107" s="30" t="s">
        <v>1521</v>
      </c>
      <c r="U107" s="38">
        <v>212</v>
      </c>
      <c r="V107" s="30" t="str">
        <f t="shared" si="5"/>
        <v>212</v>
      </c>
      <c r="Z107" s="31" t="s">
        <v>32</v>
      </c>
      <c r="AA107" s="31" t="s">
        <v>1779</v>
      </c>
      <c r="AB107" s="31" t="s">
        <v>32</v>
      </c>
      <c r="AC107" s="31" t="s">
        <v>32</v>
      </c>
      <c r="AD107" s="31" t="s">
        <v>32</v>
      </c>
      <c r="AE107" s="31" t="s">
        <v>32</v>
      </c>
      <c r="AF107" s="31" t="s">
        <v>32</v>
      </c>
      <c r="AG107" s="31" t="s">
        <v>2537</v>
      </c>
      <c r="AH107" s="31" t="s">
        <v>32</v>
      </c>
      <c r="AI107" s="31" t="s">
        <v>32</v>
      </c>
      <c r="AJ107" s="31" t="s">
        <v>32</v>
      </c>
      <c r="AK107" s="31" t="s">
        <v>32</v>
      </c>
      <c r="AL107" s="31" t="s">
        <v>32</v>
      </c>
      <c r="AM107" s="31" t="s">
        <v>32</v>
      </c>
      <c r="AN107" s="31" t="s">
        <v>32</v>
      </c>
      <c r="AO107" s="31" t="s">
        <v>2538</v>
      </c>
      <c r="AP107" s="31" t="s">
        <v>32</v>
      </c>
      <c r="AQ107" s="31" t="s">
        <v>32</v>
      </c>
      <c r="AR107" s="31" t="s">
        <v>32</v>
      </c>
      <c r="AS107" s="31" t="s">
        <v>32</v>
      </c>
      <c r="AT107" s="31" t="s">
        <v>32</v>
      </c>
      <c r="AU107" s="31" t="s">
        <v>32</v>
      </c>
      <c r="AV107" s="31" t="s">
        <v>32</v>
      </c>
      <c r="AW107" s="31" t="s">
        <v>32</v>
      </c>
      <c r="AX107" s="31" t="s">
        <v>32</v>
      </c>
      <c r="AY107" s="31" t="s">
        <v>32</v>
      </c>
      <c r="AZ107" s="31" t="s">
        <v>32</v>
      </c>
      <c r="BA107" s="31" t="s">
        <v>32</v>
      </c>
      <c r="BB107" s="31" t="s">
        <v>32</v>
      </c>
      <c r="BC107" s="31" t="s">
        <v>32</v>
      </c>
      <c r="BD107" s="31" t="s">
        <v>32</v>
      </c>
      <c r="BE107" s="31" t="s">
        <v>32</v>
      </c>
      <c r="BF107" s="31" t="s">
        <v>32</v>
      </c>
    </row>
    <row r="108" spans="18:58">
      <c r="R108" s="31" t="str">
        <f>+$X$22</f>
        <v>LA GUAJIRA</v>
      </c>
      <c r="S108" s="30" t="s">
        <v>102</v>
      </c>
      <c r="T108" s="30" t="s">
        <v>1521</v>
      </c>
      <c r="U108" s="38">
        <v>214</v>
      </c>
      <c r="V108" s="30" t="str">
        <f t="shared" si="5"/>
        <v>214</v>
      </c>
      <c r="Z108" s="31" t="s">
        <v>32</v>
      </c>
      <c r="AA108" s="31" t="s">
        <v>2539</v>
      </c>
      <c r="AB108" s="31" t="s">
        <v>32</v>
      </c>
      <c r="AC108" s="31" t="s">
        <v>32</v>
      </c>
      <c r="AD108" s="31" t="s">
        <v>32</v>
      </c>
      <c r="AE108" s="31" t="s">
        <v>32</v>
      </c>
      <c r="AF108" s="31" t="s">
        <v>32</v>
      </c>
      <c r="AG108" s="31" t="s">
        <v>2540</v>
      </c>
      <c r="AH108" s="31" t="s">
        <v>32</v>
      </c>
      <c r="AI108" s="31" t="s">
        <v>32</v>
      </c>
      <c r="AJ108" s="31" t="s">
        <v>32</v>
      </c>
      <c r="AK108" s="31" t="s">
        <v>32</v>
      </c>
      <c r="AL108" s="31" t="s">
        <v>32</v>
      </c>
      <c r="AM108" s="31" t="s">
        <v>32</v>
      </c>
      <c r="AN108" s="31" t="s">
        <v>32</v>
      </c>
      <c r="AO108" s="31" t="s">
        <v>1577</v>
      </c>
      <c r="AP108" s="31" t="s">
        <v>32</v>
      </c>
      <c r="AQ108" s="31" t="s">
        <v>32</v>
      </c>
      <c r="AR108" s="31" t="s">
        <v>32</v>
      </c>
      <c r="AS108" s="31" t="s">
        <v>32</v>
      </c>
      <c r="AT108" s="31" t="s">
        <v>32</v>
      </c>
      <c r="AU108" s="31" t="s">
        <v>32</v>
      </c>
      <c r="AV108" s="31" t="s">
        <v>32</v>
      </c>
      <c r="AW108" s="31" t="s">
        <v>32</v>
      </c>
      <c r="AX108" s="31" t="s">
        <v>32</v>
      </c>
      <c r="AY108" s="31" t="s">
        <v>32</v>
      </c>
      <c r="AZ108" s="31" t="s">
        <v>32</v>
      </c>
      <c r="BA108" s="31" t="s">
        <v>32</v>
      </c>
      <c r="BB108" s="31" t="s">
        <v>32</v>
      </c>
      <c r="BC108" s="31" t="s">
        <v>32</v>
      </c>
      <c r="BD108" s="31" t="s">
        <v>32</v>
      </c>
      <c r="BE108" s="31" t="s">
        <v>32</v>
      </c>
      <c r="BF108" s="31" t="s">
        <v>32</v>
      </c>
    </row>
    <row r="109" spans="18:58">
      <c r="R109" s="31" t="str">
        <f>+$X$23</f>
        <v>MAGDALENA</v>
      </c>
      <c r="S109" s="30" t="s">
        <v>2174</v>
      </c>
      <c r="T109" s="30" t="s">
        <v>1521</v>
      </c>
      <c r="U109" s="38">
        <v>222</v>
      </c>
      <c r="V109" s="30" t="str">
        <f t="shared" si="5"/>
        <v>222</v>
      </c>
      <c r="Z109" s="31" t="s">
        <v>32</v>
      </c>
      <c r="AA109" s="31" t="s">
        <v>2377</v>
      </c>
      <c r="AB109" s="31" t="s">
        <v>32</v>
      </c>
      <c r="AC109" s="31" t="s">
        <v>32</v>
      </c>
      <c r="AD109" s="31" t="s">
        <v>32</v>
      </c>
      <c r="AE109" s="31" t="s">
        <v>32</v>
      </c>
      <c r="AF109" s="31" t="s">
        <v>32</v>
      </c>
      <c r="AG109" s="31" t="s">
        <v>2541</v>
      </c>
      <c r="AH109" s="31" t="s">
        <v>32</v>
      </c>
      <c r="AI109" s="31" t="s">
        <v>32</v>
      </c>
      <c r="AJ109" s="31" t="s">
        <v>32</v>
      </c>
      <c r="AK109" s="31" t="s">
        <v>32</v>
      </c>
      <c r="AL109" s="31" t="s">
        <v>32</v>
      </c>
      <c r="AM109" s="31" t="s">
        <v>32</v>
      </c>
      <c r="AN109" s="31" t="s">
        <v>32</v>
      </c>
      <c r="AO109" s="31" t="s">
        <v>2542</v>
      </c>
      <c r="AP109" s="31" t="s">
        <v>32</v>
      </c>
      <c r="AQ109" s="31" t="s">
        <v>32</v>
      </c>
      <c r="AR109" s="31" t="s">
        <v>32</v>
      </c>
      <c r="AS109" s="31" t="s">
        <v>32</v>
      </c>
      <c r="AT109" s="31" t="s">
        <v>32</v>
      </c>
      <c r="AU109" s="31" t="s">
        <v>32</v>
      </c>
      <c r="AV109" s="31" t="s">
        <v>32</v>
      </c>
      <c r="AW109" s="31" t="s">
        <v>32</v>
      </c>
      <c r="AX109" s="31" t="s">
        <v>32</v>
      </c>
      <c r="AY109" s="31" t="s">
        <v>32</v>
      </c>
      <c r="AZ109" s="31" t="s">
        <v>32</v>
      </c>
      <c r="BA109" s="31" t="s">
        <v>32</v>
      </c>
      <c r="BB109" s="31" t="s">
        <v>32</v>
      </c>
      <c r="BC109" s="31" t="s">
        <v>32</v>
      </c>
      <c r="BD109" s="31" t="s">
        <v>32</v>
      </c>
      <c r="BE109" s="31" t="s">
        <v>32</v>
      </c>
      <c r="BF109" s="31" t="s">
        <v>32</v>
      </c>
    </row>
    <row r="110" spans="18:58">
      <c r="R110" s="31" t="str">
        <f>+$X$23</f>
        <v>MAGDALENA</v>
      </c>
      <c r="S110" s="30" t="s">
        <v>1730</v>
      </c>
      <c r="T110" s="30" t="s">
        <v>1521</v>
      </c>
      <c r="U110" s="38">
        <v>224</v>
      </c>
      <c r="V110" s="30" t="str">
        <f t="shared" si="5"/>
        <v>224</v>
      </c>
      <c r="Z110" s="31" t="s">
        <v>32</v>
      </c>
      <c r="AA110" s="31" t="s">
        <v>2543</v>
      </c>
      <c r="AB110" s="31" t="s">
        <v>32</v>
      </c>
      <c r="AC110" s="31" t="s">
        <v>32</v>
      </c>
      <c r="AD110" s="31" t="s">
        <v>32</v>
      </c>
      <c r="AE110" s="31" t="s">
        <v>32</v>
      </c>
      <c r="AF110" s="31" t="s">
        <v>32</v>
      </c>
      <c r="AG110" s="31" t="s">
        <v>2544</v>
      </c>
      <c r="AH110" s="31" t="s">
        <v>32</v>
      </c>
      <c r="AI110" s="31" t="s">
        <v>32</v>
      </c>
      <c r="AJ110" s="31" t="s">
        <v>32</v>
      </c>
      <c r="AK110" s="31" t="s">
        <v>32</v>
      </c>
      <c r="AL110" s="31" t="s">
        <v>32</v>
      </c>
      <c r="AM110" s="31" t="s">
        <v>32</v>
      </c>
      <c r="AN110" s="31" t="s">
        <v>32</v>
      </c>
      <c r="AO110" s="31" t="s">
        <v>2545</v>
      </c>
      <c r="AP110" s="31" t="s">
        <v>32</v>
      </c>
      <c r="AQ110" s="31" t="s">
        <v>32</v>
      </c>
      <c r="AR110" s="31" t="s">
        <v>32</v>
      </c>
      <c r="AS110" s="31" t="s">
        <v>32</v>
      </c>
      <c r="AT110" s="31" t="s">
        <v>32</v>
      </c>
      <c r="AU110" s="31" t="s">
        <v>32</v>
      </c>
      <c r="AV110" s="31" t="s">
        <v>32</v>
      </c>
      <c r="AW110" s="31" t="s">
        <v>32</v>
      </c>
      <c r="AX110" s="31" t="s">
        <v>32</v>
      </c>
      <c r="AY110" s="31" t="s">
        <v>32</v>
      </c>
      <c r="AZ110" s="31" t="s">
        <v>32</v>
      </c>
      <c r="BA110" s="31" t="s">
        <v>32</v>
      </c>
      <c r="BB110" s="31" t="s">
        <v>32</v>
      </c>
      <c r="BC110" s="31" t="s">
        <v>32</v>
      </c>
      <c r="BD110" s="31" t="s">
        <v>32</v>
      </c>
      <c r="BE110" s="31" t="s">
        <v>32</v>
      </c>
      <c r="BF110" s="31" t="s">
        <v>32</v>
      </c>
    </row>
    <row r="111" spans="18:58">
      <c r="R111" s="31" t="str">
        <f>+$X$23</f>
        <v>MAGDALENA</v>
      </c>
      <c r="S111" s="30" t="s">
        <v>1812</v>
      </c>
      <c r="T111" s="30" t="s">
        <v>1521</v>
      </c>
      <c r="U111" s="38">
        <v>225</v>
      </c>
      <c r="V111" s="30" t="str">
        <f t="shared" si="5"/>
        <v>225</v>
      </c>
      <c r="Z111" s="31" t="s">
        <v>32</v>
      </c>
      <c r="AA111" s="31" t="s">
        <v>2165</v>
      </c>
      <c r="AB111" s="31" t="s">
        <v>32</v>
      </c>
      <c r="AC111" s="31" t="s">
        <v>32</v>
      </c>
      <c r="AD111" s="31" t="s">
        <v>32</v>
      </c>
      <c r="AE111" s="31" t="s">
        <v>32</v>
      </c>
      <c r="AF111" s="31" t="s">
        <v>32</v>
      </c>
      <c r="AG111" s="31" t="s">
        <v>2546</v>
      </c>
      <c r="AH111" s="31" t="s">
        <v>32</v>
      </c>
      <c r="AI111" s="31" t="s">
        <v>32</v>
      </c>
      <c r="AJ111" s="31" t="s">
        <v>32</v>
      </c>
      <c r="AK111" s="31" t="s">
        <v>32</v>
      </c>
      <c r="AL111" s="31" t="s">
        <v>32</v>
      </c>
      <c r="AM111" s="31" t="s">
        <v>32</v>
      </c>
      <c r="AN111" s="31" t="s">
        <v>32</v>
      </c>
      <c r="AO111" s="31" t="s">
        <v>2299</v>
      </c>
      <c r="AP111" s="31" t="s">
        <v>32</v>
      </c>
      <c r="AQ111" s="31" t="s">
        <v>32</v>
      </c>
      <c r="AR111" s="31" t="s">
        <v>32</v>
      </c>
      <c r="AS111" s="31" t="s">
        <v>32</v>
      </c>
      <c r="AT111" s="31" t="s">
        <v>32</v>
      </c>
      <c r="AU111" s="31" t="s">
        <v>32</v>
      </c>
      <c r="AV111" s="31" t="s">
        <v>32</v>
      </c>
      <c r="AW111" s="31" t="s">
        <v>32</v>
      </c>
      <c r="AX111" s="31" t="s">
        <v>32</v>
      </c>
      <c r="AY111" s="31" t="s">
        <v>32</v>
      </c>
      <c r="AZ111" s="31" t="s">
        <v>32</v>
      </c>
      <c r="BA111" s="31" t="s">
        <v>32</v>
      </c>
      <c r="BB111" s="31" t="s">
        <v>32</v>
      </c>
      <c r="BC111" s="31" t="s">
        <v>32</v>
      </c>
      <c r="BD111" s="31" t="s">
        <v>32</v>
      </c>
      <c r="BE111" s="31" t="s">
        <v>32</v>
      </c>
      <c r="BF111" s="31" t="s">
        <v>32</v>
      </c>
    </row>
    <row r="112" spans="18:58">
      <c r="R112" s="31" t="str">
        <f>+$X$23</f>
        <v>MAGDALENA</v>
      </c>
      <c r="S112" s="30" t="s">
        <v>1926</v>
      </c>
      <c r="T112" s="30" t="s">
        <v>1521</v>
      </c>
      <c r="U112" s="38">
        <v>226</v>
      </c>
      <c r="V112" s="30" t="str">
        <f t="shared" si="5"/>
        <v>226</v>
      </c>
      <c r="Z112" s="31" t="s">
        <v>32</v>
      </c>
      <c r="AA112" s="31" t="s">
        <v>2180</v>
      </c>
      <c r="AB112" s="31" t="s">
        <v>32</v>
      </c>
      <c r="AC112" s="31" t="s">
        <v>32</v>
      </c>
      <c r="AD112" s="31" t="s">
        <v>32</v>
      </c>
      <c r="AE112" s="31" t="s">
        <v>32</v>
      </c>
      <c r="AF112" s="31" t="s">
        <v>32</v>
      </c>
      <c r="AG112" s="31" t="s">
        <v>2547</v>
      </c>
      <c r="AH112" s="31" t="s">
        <v>32</v>
      </c>
      <c r="AI112" s="31" t="s">
        <v>32</v>
      </c>
      <c r="AJ112" s="31" t="s">
        <v>32</v>
      </c>
      <c r="AK112" s="31" t="s">
        <v>32</v>
      </c>
      <c r="AL112" s="31" t="s">
        <v>32</v>
      </c>
      <c r="AM112" s="31" t="s">
        <v>32</v>
      </c>
      <c r="AN112" s="31" t="s">
        <v>32</v>
      </c>
      <c r="AO112" s="31" t="s">
        <v>2548</v>
      </c>
      <c r="AP112" s="31" t="s">
        <v>32</v>
      </c>
      <c r="AQ112" s="31" t="s">
        <v>32</v>
      </c>
      <c r="AR112" s="31" t="s">
        <v>32</v>
      </c>
      <c r="AS112" s="31" t="s">
        <v>32</v>
      </c>
      <c r="AT112" s="31" t="s">
        <v>32</v>
      </c>
      <c r="AU112" s="31" t="s">
        <v>32</v>
      </c>
      <c r="AV112" s="31" t="s">
        <v>32</v>
      </c>
      <c r="AW112" s="31" t="s">
        <v>32</v>
      </c>
      <c r="AX112" s="31" t="s">
        <v>32</v>
      </c>
      <c r="AY112" s="31" t="s">
        <v>32</v>
      </c>
      <c r="AZ112" s="31" t="s">
        <v>32</v>
      </c>
      <c r="BA112" s="31" t="s">
        <v>32</v>
      </c>
      <c r="BB112" s="31" t="s">
        <v>32</v>
      </c>
      <c r="BC112" s="31" t="s">
        <v>32</v>
      </c>
      <c r="BD112" s="31" t="s">
        <v>32</v>
      </c>
      <c r="BE112" s="31" t="s">
        <v>32</v>
      </c>
      <c r="BF112" s="31" t="s">
        <v>32</v>
      </c>
    </row>
    <row r="113" spans="18:58">
      <c r="R113" s="31" t="str">
        <f>+$X$23</f>
        <v>MAGDALENA</v>
      </c>
      <c r="S113" s="30" t="s">
        <v>2019</v>
      </c>
      <c r="T113" s="30" t="s">
        <v>1521</v>
      </c>
      <c r="U113" s="38">
        <v>228</v>
      </c>
      <c r="V113" s="30" t="str">
        <f t="shared" si="5"/>
        <v>228</v>
      </c>
      <c r="Z113" s="31" t="s">
        <v>32</v>
      </c>
      <c r="AA113" s="31" t="s">
        <v>1273</v>
      </c>
      <c r="AB113" s="31" t="s">
        <v>32</v>
      </c>
      <c r="AC113" s="31" t="s">
        <v>32</v>
      </c>
      <c r="AD113" s="31" t="s">
        <v>32</v>
      </c>
      <c r="AE113" s="31" t="s">
        <v>32</v>
      </c>
      <c r="AF113" s="31" t="s">
        <v>32</v>
      </c>
      <c r="AG113" s="31" t="s">
        <v>2549</v>
      </c>
      <c r="AH113" s="31" t="s">
        <v>32</v>
      </c>
      <c r="AI113" s="31" t="s">
        <v>32</v>
      </c>
      <c r="AJ113" s="31" t="s">
        <v>32</v>
      </c>
      <c r="AK113" s="31" t="s">
        <v>32</v>
      </c>
      <c r="AL113" s="31" t="s">
        <v>32</v>
      </c>
      <c r="AM113" s="31" t="s">
        <v>32</v>
      </c>
      <c r="AN113" s="31" t="s">
        <v>32</v>
      </c>
      <c r="AO113" s="31" t="s">
        <v>2550</v>
      </c>
      <c r="AP113" s="31" t="s">
        <v>32</v>
      </c>
      <c r="AQ113" s="31" t="s">
        <v>32</v>
      </c>
      <c r="AR113" s="31" t="s">
        <v>32</v>
      </c>
      <c r="AS113" s="31" t="s">
        <v>32</v>
      </c>
      <c r="AT113" s="31" t="s">
        <v>32</v>
      </c>
      <c r="AU113" s="31" t="s">
        <v>32</v>
      </c>
      <c r="AV113" s="31" t="s">
        <v>32</v>
      </c>
      <c r="AW113" s="31" t="s">
        <v>32</v>
      </c>
      <c r="AX113" s="31" t="s">
        <v>32</v>
      </c>
      <c r="AY113" s="31" t="s">
        <v>32</v>
      </c>
      <c r="AZ113" s="31" t="s">
        <v>32</v>
      </c>
      <c r="BA113" s="31" t="s">
        <v>32</v>
      </c>
      <c r="BB113" s="31" t="s">
        <v>32</v>
      </c>
      <c r="BC113" s="31" t="s">
        <v>32</v>
      </c>
      <c r="BD113" s="31" t="s">
        <v>32</v>
      </c>
      <c r="BE113" s="31" t="s">
        <v>32</v>
      </c>
      <c r="BF113" s="31" t="s">
        <v>32</v>
      </c>
    </row>
    <row r="114" spans="18:58">
      <c r="R114" s="31" t="str">
        <f>+$X$24</f>
        <v>META</v>
      </c>
      <c r="S114" s="30" t="s">
        <v>1541</v>
      </c>
      <c r="T114" s="30" t="s">
        <v>1521</v>
      </c>
      <c r="U114" s="38">
        <v>230</v>
      </c>
      <c r="V114" s="30" t="str">
        <f t="shared" si="5"/>
        <v>230</v>
      </c>
      <c r="Z114" s="31" t="s">
        <v>32</v>
      </c>
      <c r="AA114" s="31" t="s">
        <v>2551</v>
      </c>
      <c r="AB114" s="31" t="s">
        <v>32</v>
      </c>
      <c r="AC114" s="31" t="s">
        <v>32</v>
      </c>
      <c r="AD114" s="31" t="s">
        <v>32</v>
      </c>
      <c r="AE114" s="31" t="s">
        <v>32</v>
      </c>
      <c r="AF114" s="31" t="s">
        <v>32</v>
      </c>
      <c r="AG114" s="31" t="s">
        <v>2552</v>
      </c>
      <c r="AH114" s="31" t="s">
        <v>32</v>
      </c>
      <c r="AI114" s="31" t="s">
        <v>32</v>
      </c>
      <c r="AJ114" s="31" t="s">
        <v>32</v>
      </c>
      <c r="AK114" s="31" t="s">
        <v>32</v>
      </c>
      <c r="AL114" s="31" t="s">
        <v>32</v>
      </c>
      <c r="AM114" s="31" t="s">
        <v>32</v>
      </c>
      <c r="AN114" s="31" t="s">
        <v>32</v>
      </c>
      <c r="AO114" s="31" t="s">
        <v>2553</v>
      </c>
      <c r="AP114" s="31" t="s">
        <v>32</v>
      </c>
      <c r="AQ114" s="31" t="s">
        <v>32</v>
      </c>
      <c r="AR114" s="31" t="s">
        <v>32</v>
      </c>
      <c r="AS114" s="31" t="s">
        <v>32</v>
      </c>
      <c r="AT114" s="31" t="s">
        <v>32</v>
      </c>
      <c r="AU114" s="31" t="s">
        <v>32</v>
      </c>
      <c r="AV114" s="31" t="s">
        <v>32</v>
      </c>
      <c r="AW114" s="31" t="s">
        <v>32</v>
      </c>
      <c r="AX114" s="31" t="s">
        <v>32</v>
      </c>
      <c r="AY114" s="31" t="s">
        <v>32</v>
      </c>
      <c r="AZ114" s="31" t="s">
        <v>32</v>
      </c>
      <c r="BA114" s="31" t="s">
        <v>32</v>
      </c>
      <c r="BB114" s="31" t="s">
        <v>32</v>
      </c>
      <c r="BC114" s="31" t="s">
        <v>32</v>
      </c>
      <c r="BD114" s="31" t="s">
        <v>32</v>
      </c>
      <c r="BE114" s="31" t="s">
        <v>32</v>
      </c>
      <c r="BF114" s="31" t="s">
        <v>32</v>
      </c>
    </row>
    <row r="115" spans="18:58">
      <c r="R115" s="31" t="str">
        <f>+$X$24</f>
        <v>META</v>
      </c>
      <c r="S115" s="30" t="s">
        <v>1576</v>
      </c>
      <c r="T115" s="30" t="s">
        <v>1521</v>
      </c>
      <c r="U115" s="38">
        <v>232</v>
      </c>
      <c r="V115" s="30" t="str">
        <f t="shared" si="5"/>
        <v>232</v>
      </c>
      <c r="Z115" s="31" t="s">
        <v>32</v>
      </c>
      <c r="AA115" s="31" t="s">
        <v>2554</v>
      </c>
      <c r="AB115" s="31" t="s">
        <v>32</v>
      </c>
      <c r="AC115" s="31" t="s">
        <v>32</v>
      </c>
      <c r="AD115" s="31" t="s">
        <v>32</v>
      </c>
      <c r="AE115" s="31" t="s">
        <v>32</v>
      </c>
      <c r="AF115" s="31" t="s">
        <v>32</v>
      </c>
      <c r="AG115" s="31" t="s">
        <v>2555</v>
      </c>
      <c r="AH115" s="31" t="s">
        <v>32</v>
      </c>
      <c r="AI115" s="31" t="s">
        <v>32</v>
      </c>
      <c r="AJ115" s="31" t="s">
        <v>32</v>
      </c>
      <c r="AK115" s="31" t="s">
        <v>32</v>
      </c>
      <c r="AL115" s="31" t="s">
        <v>32</v>
      </c>
      <c r="AM115" s="31" t="s">
        <v>32</v>
      </c>
      <c r="AN115" s="31" t="s">
        <v>32</v>
      </c>
      <c r="AO115" s="31" t="s">
        <v>2556</v>
      </c>
      <c r="AP115" s="31" t="s">
        <v>32</v>
      </c>
      <c r="AQ115" s="31" t="s">
        <v>32</v>
      </c>
      <c r="AR115" s="31" t="s">
        <v>32</v>
      </c>
      <c r="AS115" s="31" t="s">
        <v>32</v>
      </c>
      <c r="AT115" s="31" t="s">
        <v>32</v>
      </c>
      <c r="AU115" s="31" t="s">
        <v>32</v>
      </c>
      <c r="AV115" s="31" t="s">
        <v>32</v>
      </c>
      <c r="AW115" s="31" t="s">
        <v>32</v>
      </c>
      <c r="AX115" s="31" t="s">
        <v>32</v>
      </c>
      <c r="AY115" s="31" t="s">
        <v>32</v>
      </c>
      <c r="AZ115" s="31" t="s">
        <v>32</v>
      </c>
      <c r="BA115" s="31" t="s">
        <v>32</v>
      </c>
      <c r="BB115" s="31" t="s">
        <v>32</v>
      </c>
      <c r="BC115" s="31" t="s">
        <v>32</v>
      </c>
      <c r="BD115" s="31" t="s">
        <v>32</v>
      </c>
      <c r="BE115" s="31" t="s">
        <v>32</v>
      </c>
      <c r="BF115" s="31" t="s">
        <v>32</v>
      </c>
    </row>
    <row r="116" spans="18:58">
      <c r="R116" s="31" t="str">
        <f>+$X$24</f>
        <v>META</v>
      </c>
      <c r="S116" s="30" t="s">
        <v>55</v>
      </c>
      <c r="T116" s="30" t="s">
        <v>1521</v>
      </c>
      <c r="U116" s="38">
        <v>234</v>
      </c>
      <c r="V116" s="30" t="str">
        <f t="shared" si="5"/>
        <v>234</v>
      </c>
      <c r="Z116" s="31" t="s">
        <v>32</v>
      </c>
      <c r="AA116" s="31" t="s">
        <v>2557</v>
      </c>
      <c r="AB116" s="31" t="s">
        <v>32</v>
      </c>
      <c r="AC116" s="31" t="s">
        <v>32</v>
      </c>
      <c r="AD116" s="31" t="s">
        <v>32</v>
      </c>
      <c r="AE116" s="31" t="s">
        <v>32</v>
      </c>
      <c r="AF116" s="31" t="s">
        <v>32</v>
      </c>
      <c r="AG116" s="31" t="s">
        <v>2558</v>
      </c>
      <c r="AH116" s="31" t="s">
        <v>32</v>
      </c>
      <c r="AI116" s="31" t="s">
        <v>32</v>
      </c>
      <c r="AJ116" s="31" t="s">
        <v>32</v>
      </c>
      <c r="AK116" s="31" t="s">
        <v>32</v>
      </c>
      <c r="AL116" s="31" t="s">
        <v>32</v>
      </c>
      <c r="AM116" s="31" t="s">
        <v>32</v>
      </c>
      <c r="AN116" s="31" t="s">
        <v>32</v>
      </c>
      <c r="AO116" s="31" t="s">
        <v>2489</v>
      </c>
      <c r="AP116" s="31" t="s">
        <v>32</v>
      </c>
      <c r="AQ116" s="31" t="s">
        <v>32</v>
      </c>
      <c r="AR116" s="31" t="s">
        <v>32</v>
      </c>
      <c r="AS116" s="31" t="s">
        <v>32</v>
      </c>
      <c r="AT116" s="31" t="s">
        <v>32</v>
      </c>
      <c r="AU116" s="31" t="s">
        <v>32</v>
      </c>
      <c r="AV116" s="31" t="s">
        <v>32</v>
      </c>
      <c r="AW116" s="31" t="s">
        <v>32</v>
      </c>
      <c r="AX116" s="31" t="s">
        <v>32</v>
      </c>
      <c r="AY116" s="31" t="s">
        <v>32</v>
      </c>
      <c r="AZ116" s="31" t="s">
        <v>32</v>
      </c>
      <c r="BA116" s="31" t="s">
        <v>32</v>
      </c>
      <c r="BB116" s="31" t="s">
        <v>32</v>
      </c>
      <c r="BC116" s="31" t="s">
        <v>32</v>
      </c>
      <c r="BD116" s="31" t="s">
        <v>32</v>
      </c>
      <c r="BE116" s="31" t="s">
        <v>32</v>
      </c>
      <c r="BF116" s="31" t="s">
        <v>32</v>
      </c>
    </row>
    <row r="117" spans="18:58">
      <c r="R117" s="31" t="str">
        <f>+$X$24</f>
        <v>META</v>
      </c>
      <c r="S117" s="30" t="s">
        <v>2031</v>
      </c>
      <c r="T117" s="30" t="s">
        <v>1521</v>
      </c>
      <c r="U117" s="38">
        <v>236</v>
      </c>
      <c r="V117" s="30" t="str">
        <f t="shared" si="5"/>
        <v>236</v>
      </c>
      <c r="Z117" s="31" t="s">
        <v>32</v>
      </c>
      <c r="AA117" s="31" t="s">
        <v>2008</v>
      </c>
      <c r="AB117" s="31" t="s">
        <v>32</v>
      </c>
      <c r="AC117" s="31" t="s">
        <v>32</v>
      </c>
      <c r="AD117" s="31" t="s">
        <v>32</v>
      </c>
      <c r="AE117" s="31" t="s">
        <v>32</v>
      </c>
      <c r="AF117" s="31" t="s">
        <v>32</v>
      </c>
      <c r="AG117" s="31" t="s">
        <v>2367</v>
      </c>
      <c r="AH117" s="31" t="s">
        <v>32</v>
      </c>
      <c r="AI117" s="31" t="s">
        <v>32</v>
      </c>
      <c r="AJ117" s="31" t="s">
        <v>32</v>
      </c>
      <c r="AK117" s="31" t="s">
        <v>32</v>
      </c>
      <c r="AL117" s="31" t="s">
        <v>32</v>
      </c>
      <c r="AM117" s="31" t="s">
        <v>32</v>
      </c>
      <c r="AN117" s="31" t="s">
        <v>32</v>
      </c>
      <c r="AO117" s="31" t="s">
        <v>2508</v>
      </c>
      <c r="AP117" s="31" t="s">
        <v>32</v>
      </c>
      <c r="AQ117" s="31" t="s">
        <v>32</v>
      </c>
      <c r="AR117" s="31" t="s">
        <v>32</v>
      </c>
      <c r="AS117" s="31" t="s">
        <v>32</v>
      </c>
      <c r="AT117" s="31" t="s">
        <v>32</v>
      </c>
      <c r="AU117" s="31" t="s">
        <v>32</v>
      </c>
      <c r="AV117" s="31" t="s">
        <v>32</v>
      </c>
      <c r="AW117" s="31" t="s">
        <v>32</v>
      </c>
      <c r="AX117" s="31" t="s">
        <v>32</v>
      </c>
      <c r="AY117" s="31" t="s">
        <v>32</v>
      </c>
      <c r="AZ117" s="31" t="s">
        <v>32</v>
      </c>
      <c r="BA117" s="31" t="s">
        <v>32</v>
      </c>
      <c r="BB117" s="31" t="s">
        <v>32</v>
      </c>
      <c r="BC117" s="31" t="s">
        <v>32</v>
      </c>
      <c r="BD117" s="31" t="s">
        <v>32</v>
      </c>
      <c r="BE117" s="31" t="s">
        <v>32</v>
      </c>
      <c r="BF117" s="31" t="s">
        <v>32</v>
      </c>
    </row>
    <row r="118" spans="18:58">
      <c r="R118" s="31" t="str">
        <f t="shared" ref="R118:R125" si="10">+$X$25</f>
        <v>NARIÑO</v>
      </c>
      <c r="S118" s="30" t="s">
        <v>1542</v>
      </c>
      <c r="T118" s="30" t="s">
        <v>1521</v>
      </c>
      <c r="U118" s="38">
        <v>240</v>
      </c>
      <c r="V118" s="30" t="str">
        <f t="shared" si="5"/>
        <v>240</v>
      </c>
      <c r="Z118" s="31" t="s">
        <v>32</v>
      </c>
      <c r="AA118" s="31" t="s">
        <v>2559</v>
      </c>
      <c r="AB118" s="31" t="s">
        <v>32</v>
      </c>
      <c r="AC118" s="31" t="s">
        <v>32</v>
      </c>
      <c r="AD118" s="31" t="s">
        <v>32</v>
      </c>
      <c r="AE118" s="31" t="s">
        <v>32</v>
      </c>
      <c r="AF118" s="31" t="s">
        <v>32</v>
      </c>
      <c r="AG118" s="31" t="s">
        <v>2279</v>
      </c>
      <c r="AH118" s="31" t="s">
        <v>32</v>
      </c>
      <c r="AI118" s="31" t="s">
        <v>32</v>
      </c>
      <c r="AJ118" s="31" t="s">
        <v>32</v>
      </c>
      <c r="AK118" s="31" t="s">
        <v>32</v>
      </c>
      <c r="AL118" s="31" t="s">
        <v>32</v>
      </c>
      <c r="AM118" s="31" t="s">
        <v>32</v>
      </c>
      <c r="AN118" s="31" t="s">
        <v>32</v>
      </c>
      <c r="AO118" s="31" t="s">
        <v>2485</v>
      </c>
      <c r="AP118" s="31" t="s">
        <v>32</v>
      </c>
      <c r="AQ118" s="31" t="s">
        <v>32</v>
      </c>
      <c r="AR118" s="31" t="s">
        <v>32</v>
      </c>
      <c r="AS118" s="31" t="s">
        <v>32</v>
      </c>
      <c r="AT118" s="31" t="s">
        <v>32</v>
      </c>
      <c r="AU118" s="31" t="s">
        <v>32</v>
      </c>
      <c r="AV118" s="31" t="s">
        <v>32</v>
      </c>
      <c r="AW118" s="31" t="s">
        <v>32</v>
      </c>
      <c r="AX118" s="31" t="s">
        <v>32</v>
      </c>
      <c r="AY118" s="31" t="s">
        <v>32</v>
      </c>
      <c r="AZ118" s="31" t="s">
        <v>32</v>
      </c>
      <c r="BA118" s="31" t="s">
        <v>32</v>
      </c>
      <c r="BB118" s="31" t="s">
        <v>32</v>
      </c>
      <c r="BC118" s="31" t="s">
        <v>32</v>
      </c>
      <c r="BD118" s="31" t="s">
        <v>32</v>
      </c>
      <c r="BE118" s="31" t="s">
        <v>32</v>
      </c>
      <c r="BF118" s="31" t="s">
        <v>32</v>
      </c>
    </row>
    <row r="119" spans="18:58">
      <c r="R119" s="31" t="str">
        <f t="shared" si="10"/>
        <v>NARIÑO</v>
      </c>
      <c r="S119" s="30" t="s">
        <v>1676</v>
      </c>
      <c r="T119" s="30" t="s">
        <v>1521</v>
      </c>
      <c r="U119" s="38">
        <v>242</v>
      </c>
      <c r="V119" s="30" t="str">
        <f t="shared" si="5"/>
        <v>242</v>
      </c>
      <c r="AA119" s="31" t="s">
        <v>2560</v>
      </c>
      <c r="AG119" s="31" t="s">
        <v>1878</v>
      </c>
    </row>
    <row r="120" spans="18:58">
      <c r="R120" s="31" t="str">
        <f t="shared" si="10"/>
        <v>NARIÑO</v>
      </c>
      <c r="S120" s="30" t="s">
        <v>313</v>
      </c>
      <c r="T120" s="30" t="s">
        <v>1484</v>
      </c>
      <c r="U120" s="38">
        <v>244</v>
      </c>
      <c r="V120" s="30" t="str">
        <f t="shared" si="5"/>
        <v>244</v>
      </c>
      <c r="AA120" s="31" t="s">
        <v>2561</v>
      </c>
      <c r="AG120" s="31" t="s">
        <v>2562</v>
      </c>
    </row>
    <row r="121" spans="18:58">
      <c r="R121" s="31" t="str">
        <f t="shared" si="10"/>
        <v>NARIÑO</v>
      </c>
      <c r="S121" s="30" t="s">
        <v>2093</v>
      </c>
      <c r="T121" s="30" t="s">
        <v>1521</v>
      </c>
      <c r="U121" s="38">
        <v>246</v>
      </c>
      <c r="V121" s="30" t="str">
        <f t="shared" si="5"/>
        <v>246</v>
      </c>
      <c r="AA121" s="31" t="s">
        <v>2563</v>
      </c>
      <c r="AG121" s="31" t="s">
        <v>2564</v>
      </c>
    </row>
    <row r="122" spans="18:58">
      <c r="R122" s="31" t="str">
        <f t="shared" si="10"/>
        <v>NARIÑO</v>
      </c>
      <c r="S122" s="30" t="s">
        <v>1794</v>
      </c>
      <c r="T122" s="30" t="s">
        <v>1521</v>
      </c>
      <c r="U122" s="38">
        <v>248</v>
      </c>
      <c r="V122" s="30" t="str">
        <f t="shared" si="5"/>
        <v>248</v>
      </c>
      <c r="AA122" s="31" t="s">
        <v>2565</v>
      </c>
      <c r="AG122" s="31" t="s">
        <v>1351</v>
      </c>
    </row>
    <row r="123" spans="18:58">
      <c r="R123" s="31" t="str">
        <f t="shared" si="10"/>
        <v>NARIÑO</v>
      </c>
      <c r="S123" s="30" t="s">
        <v>344</v>
      </c>
      <c r="T123" s="30" t="s">
        <v>1521</v>
      </c>
      <c r="U123" s="38">
        <v>250</v>
      </c>
      <c r="V123" s="30" t="str">
        <f t="shared" si="5"/>
        <v>250</v>
      </c>
      <c r="AA123" s="31" t="s">
        <v>2124</v>
      </c>
      <c r="AG123" s="31" t="s">
        <v>2566</v>
      </c>
    </row>
    <row r="124" spans="18:58">
      <c r="R124" s="31" t="str">
        <f t="shared" si="10"/>
        <v>NARIÑO</v>
      </c>
      <c r="S124" s="30" t="s">
        <v>557</v>
      </c>
      <c r="T124" s="30" t="s">
        <v>1521</v>
      </c>
      <c r="U124" s="38">
        <v>252</v>
      </c>
      <c r="V124" s="30" t="str">
        <f t="shared" si="5"/>
        <v>252</v>
      </c>
      <c r="AA124" s="31" t="s">
        <v>1742</v>
      </c>
      <c r="AG124" s="31" t="s">
        <v>2567</v>
      </c>
    </row>
    <row r="125" spans="18:58">
      <c r="R125" s="31" t="str">
        <f t="shared" si="10"/>
        <v>NARIÑO</v>
      </c>
      <c r="S125" s="30" t="s">
        <v>2568</v>
      </c>
      <c r="T125" s="30" t="s">
        <v>1484</v>
      </c>
      <c r="U125" s="38">
        <v>254</v>
      </c>
      <c r="V125" s="30" t="str">
        <f t="shared" si="5"/>
        <v>254</v>
      </c>
      <c r="AA125" s="31" t="s">
        <v>1788</v>
      </c>
      <c r="AG125" s="31" t="s">
        <v>2412</v>
      </c>
    </row>
    <row r="126" spans="18:58">
      <c r="R126" s="31" t="str">
        <f t="shared" ref="R126:R132" si="11">+$X$26</f>
        <v>NORTE DE SANTANDER</v>
      </c>
      <c r="S126" s="30" t="s">
        <v>2273</v>
      </c>
      <c r="T126" s="30" t="s">
        <v>1521</v>
      </c>
      <c r="U126" s="38">
        <v>260</v>
      </c>
      <c r="V126" s="30" t="str">
        <f t="shared" si="5"/>
        <v>260</v>
      </c>
      <c r="AA126" s="31" t="s">
        <v>2569</v>
      </c>
    </row>
    <row r="127" spans="18:58">
      <c r="R127" s="31" t="str">
        <f t="shared" si="11"/>
        <v>NORTE DE SANTANDER</v>
      </c>
      <c r="S127" s="30" t="s">
        <v>2570</v>
      </c>
      <c r="T127" s="30" t="s">
        <v>1521</v>
      </c>
      <c r="U127" s="38">
        <v>261</v>
      </c>
      <c r="V127" s="30" t="str">
        <f t="shared" si="5"/>
        <v>261</v>
      </c>
      <c r="AA127" s="31" t="s">
        <v>2061</v>
      </c>
    </row>
    <row r="128" spans="18:58">
      <c r="R128" s="31" t="str">
        <f t="shared" si="11"/>
        <v>NORTE DE SANTANDER</v>
      </c>
      <c r="S128" s="30" t="s">
        <v>2039</v>
      </c>
      <c r="T128" s="30" t="s">
        <v>1521</v>
      </c>
      <c r="U128" s="38">
        <v>264</v>
      </c>
      <c r="V128" s="30" t="str">
        <f t="shared" si="5"/>
        <v>264</v>
      </c>
    </row>
    <row r="129" spans="18:22">
      <c r="R129" s="31" t="str">
        <f t="shared" si="11"/>
        <v>NORTE DE SANTANDER</v>
      </c>
      <c r="S129" s="30" t="s">
        <v>1908</v>
      </c>
      <c r="T129" s="30" t="s">
        <v>1521</v>
      </c>
      <c r="U129" s="38">
        <v>266</v>
      </c>
      <c r="V129" s="30" t="str">
        <f t="shared" si="5"/>
        <v>266</v>
      </c>
    </row>
    <row r="130" spans="18:22">
      <c r="R130" s="31" t="str">
        <f t="shared" si="11"/>
        <v>NORTE DE SANTANDER</v>
      </c>
      <c r="S130" s="30" t="s">
        <v>2176</v>
      </c>
      <c r="T130" s="30" t="s">
        <v>1521</v>
      </c>
      <c r="U130" s="38">
        <v>270</v>
      </c>
      <c r="V130" s="30" t="str">
        <f t="shared" si="5"/>
        <v>270</v>
      </c>
    </row>
    <row r="131" spans="18:22">
      <c r="R131" s="31" t="str">
        <f t="shared" si="11"/>
        <v>NORTE DE SANTANDER</v>
      </c>
      <c r="S131" s="30" t="s">
        <v>2251</v>
      </c>
      <c r="T131" s="30" t="s">
        <v>1521</v>
      </c>
      <c r="U131" s="38">
        <v>272</v>
      </c>
      <c r="V131" s="30" t="str">
        <f t="shared" ref="V131:V194" si="12">+TEXT(U131,"00#")</f>
        <v>272</v>
      </c>
    </row>
    <row r="132" spans="18:22">
      <c r="R132" s="31" t="str">
        <f t="shared" si="11"/>
        <v>NORTE DE SANTANDER</v>
      </c>
      <c r="S132" s="30" t="s">
        <v>2571</v>
      </c>
      <c r="T132" s="30" t="s">
        <v>1521</v>
      </c>
      <c r="U132" s="38">
        <v>276</v>
      </c>
      <c r="V132" s="30" t="str">
        <f t="shared" si="12"/>
        <v>276</v>
      </c>
    </row>
    <row r="133" spans="18:22">
      <c r="R133" s="31" t="str">
        <f>+$X$28</f>
        <v>QUINDÍO</v>
      </c>
      <c r="S133" s="30" t="s">
        <v>1508</v>
      </c>
      <c r="T133" s="30" t="s">
        <v>1521</v>
      </c>
      <c r="U133" s="38">
        <v>280</v>
      </c>
      <c r="V133" s="30" t="str">
        <f t="shared" si="12"/>
        <v>280</v>
      </c>
    </row>
    <row r="134" spans="18:22">
      <c r="R134" s="31" t="str">
        <f>+$X$28</f>
        <v>QUINDÍO</v>
      </c>
      <c r="S134" s="30" t="s">
        <v>1817</v>
      </c>
      <c r="T134" s="30" t="s">
        <v>1484</v>
      </c>
      <c r="U134" s="38">
        <v>282</v>
      </c>
      <c r="V134" s="30" t="str">
        <f t="shared" si="12"/>
        <v>282</v>
      </c>
    </row>
    <row r="135" spans="18:22">
      <c r="R135" s="31" t="str">
        <f>+$X$28</f>
        <v>QUINDÍO</v>
      </c>
      <c r="S135" s="30" t="s">
        <v>1647</v>
      </c>
      <c r="T135" s="30" t="s">
        <v>1521</v>
      </c>
      <c r="U135" s="38">
        <v>284</v>
      </c>
      <c r="V135" s="30" t="str">
        <f t="shared" si="12"/>
        <v>284</v>
      </c>
    </row>
    <row r="136" spans="18:22">
      <c r="R136" s="31" t="str">
        <f t="shared" ref="R136:R141" si="13">+$X$29</f>
        <v>RISARALDA</v>
      </c>
      <c r="S136" s="30" t="s">
        <v>1509</v>
      </c>
      <c r="T136" s="30" t="s">
        <v>1521</v>
      </c>
      <c r="U136" s="38">
        <v>290</v>
      </c>
      <c r="V136" s="30" t="str">
        <f t="shared" si="12"/>
        <v>290</v>
      </c>
    </row>
    <row r="137" spans="18:22">
      <c r="R137" s="31" t="str">
        <f t="shared" si="13"/>
        <v>RISARALDA</v>
      </c>
      <c r="S137" s="30" t="s">
        <v>2572</v>
      </c>
      <c r="T137" s="30" t="s">
        <v>1521</v>
      </c>
      <c r="U137" s="38">
        <v>292</v>
      </c>
      <c r="V137" s="30" t="str">
        <f t="shared" si="12"/>
        <v>292</v>
      </c>
    </row>
    <row r="138" spans="18:22">
      <c r="R138" s="31" t="str">
        <f t="shared" si="13"/>
        <v>RISARALDA</v>
      </c>
      <c r="S138" s="30" t="s">
        <v>2573</v>
      </c>
      <c r="T138" s="30" t="s">
        <v>1521</v>
      </c>
      <c r="U138" s="38">
        <v>293</v>
      </c>
      <c r="V138" s="30" t="str">
        <f t="shared" si="12"/>
        <v>293</v>
      </c>
    </row>
    <row r="139" spans="18:22">
      <c r="R139" s="31" t="str">
        <f t="shared" si="13"/>
        <v>RISARALDA</v>
      </c>
      <c r="S139" s="30" t="s">
        <v>1612</v>
      </c>
      <c r="T139" s="30" t="s">
        <v>1521</v>
      </c>
      <c r="U139" s="38">
        <v>294</v>
      </c>
      <c r="V139" s="30" t="str">
        <f t="shared" si="12"/>
        <v>294</v>
      </c>
    </row>
    <row r="140" spans="18:22">
      <c r="R140" s="31" t="str">
        <f t="shared" si="13"/>
        <v>RISARALDA</v>
      </c>
      <c r="S140" s="30" t="s">
        <v>1866</v>
      </c>
      <c r="T140" s="30" t="s">
        <v>1521</v>
      </c>
      <c r="U140" s="38">
        <v>296</v>
      </c>
      <c r="V140" s="30" t="str">
        <f t="shared" si="12"/>
        <v>296</v>
      </c>
    </row>
    <row r="141" spans="18:22">
      <c r="R141" s="31" t="str">
        <f t="shared" si="13"/>
        <v>RISARALDA</v>
      </c>
      <c r="S141" s="30" t="s">
        <v>1842</v>
      </c>
      <c r="T141" s="30" t="s">
        <v>1521</v>
      </c>
      <c r="U141" s="38">
        <v>297</v>
      </c>
      <c r="V141" s="30" t="str">
        <f t="shared" si="12"/>
        <v>297</v>
      </c>
    </row>
    <row r="142" spans="18:22">
      <c r="R142" s="31" t="str">
        <f>+$X$31</f>
        <v>SANTANDER</v>
      </c>
      <c r="S142" s="30" t="s">
        <v>1582</v>
      </c>
      <c r="T142" s="30" t="s">
        <v>1521</v>
      </c>
      <c r="U142" s="38">
        <v>300</v>
      </c>
      <c r="V142" s="30" t="str">
        <f t="shared" si="12"/>
        <v>300</v>
      </c>
    </row>
    <row r="143" spans="18:22">
      <c r="R143" s="31" t="str">
        <f>+$X$31</f>
        <v>SANTANDER</v>
      </c>
      <c r="S143" s="30" t="s">
        <v>1736</v>
      </c>
      <c r="T143" s="30" t="s">
        <v>1521</v>
      </c>
      <c r="U143" s="38">
        <v>302</v>
      </c>
      <c r="V143" s="30" t="str">
        <f t="shared" si="12"/>
        <v>302</v>
      </c>
    </row>
    <row r="144" spans="18:22">
      <c r="R144" s="31" t="str">
        <f>+$X$31</f>
        <v>SANTANDER</v>
      </c>
      <c r="S144" s="30" t="s">
        <v>462</v>
      </c>
      <c r="T144" s="30" t="s">
        <v>1484</v>
      </c>
      <c r="U144" s="38">
        <v>303</v>
      </c>
      <c r="V144" s="30" t="str">
        <f t="shared" si="12"/>
        <v>303</v>
      </c>
    </row>
    <row r="145" spans="18:22">
      <c r="R145" s="31" t="str">
        <f>+$X$31</f>
        <v>SANTANDER</v>
      </c>
      <c r="S145" s="30" t="s">
        <v>1948</v>
      </c>
      <c r="T145" s="30" t="s">
        <v>1521</v>
      </c>
      <c r="U145" s="38">
        <v>306</v>
      </c>
      <c r="V145" s="30" t="str">
        <f t="shared" si="12"/>
        <v>306</v>
      </c>
    </row>
    <row r="146" spans="18:22">
      <c r="R146" s="31" t="str">
        <f>+$X$18</f>
        <v>CUNDINAMARCA</v>
      </c>
      <c r="S146" s="30" t="s">
        <v>2125</v>
      </c>
      <c r="T146" s="30" t="s">
        <v>1521</v>
      </c>
      <c r="U146" s="38">
        <v>307</v>
      </c>
      <c r="V146" s="30" t="str">
        <f t="shared" si="12"/>
        <v>307</v>
      </c>
    </row>
    <row r="147" spans="18:22">
      <c r="R147" s="31" t="str">
        <f t="shared" ref="R147:R156" si="14">+$X$31</f>
        <v>SANTANDER</v>
      </c>
      <c r="S147" s="30" t="s">
        <v>2022</v>
      </c>
      <c r="T147" s="30" t="s">
        <v>1521</v>
      </c>
      <c r="U147" s="38">
        <v>308</v>
      </c>
      <c r="V147" s="30" t="str">
        <f t="shared" si="12"/>
        <v>308</v>
      </c>
    </row>
    <row r="148" spans="18:22">
      <c r="R148" s="31" t="str">
        <f t="shared" si="14"/>
        <v>SANTANDER</v>
      </c>
      <c r="S148" s="30" t="s">
        <v>2341</v>
      </c>
      <c r="T148" s="30" t="s">
        <v>1521</v>
      </c>
      <c r="U148" s="38">
        <v>312</v>
      </c>
      <c r="V148" s="30" t="str">
        <f t="shared" si="12"/>
        <v>312</v>
      </c>
    </row>
    <row r="149" spans="18:22">
      <c r="R149" s="31" t="str">
        <f t="shared" si="14"/>
        <v>SANTANDER</v>
      </c>
      <c r="S149" s="30" t="s">
        <v>2393</v>
      </c>
      <c r="T149" s="30" t="s">
        <v>1521</v>
      </c>
      <c r="U149" s="38">
        <v>314</v>
      </c>
      <c r="V149" s="30" t="str">
        <f t="shared" si="12"/>
        <v>314</v>
      </c>
    </row>
    <row r="150" spans="18:22">
      <c r="R150" s="31" t="str">
        <f t="shared" si="14"/>
        <v>SANTANDER</v>
      </c>
      <c r="S150" s="30" t="s">
        <v>2402</v>
      </c>
      <c r="T150" s="30" t="s">
        <v>1521</v>
      </c>
      <c r="U150" s="38">
        <v>315</v>
      </c>
      <c r="V150" s="30" t="str">
        <f t="shared" si="12"/>
        <v>315</v>
      </c>
    </row>
    <row r="151" spans="18:22">
      <c r="R151" s="31" t="str">
        <f t="shared" si="14"/>
        <v>SANTANDER</v>
      </c>
      <c r="S151" s="30" t="s">
        <v>2574</v>
      </c>
      <c r="T151" s="30" t="s">
        <v>1521</v>
      </c>
      <c r="U151" s="38">
        <v>318</v>
      </c>
      <c r="V151" s="30" t="str">
        <f t="shared" si="12"/>
        <v>318</v>
      </c>
    </row>
    <row r="152" spans="18:22">
      <c r="R152" s="31" t="str">
        <f t="shared" si="14"/>
        <v>SANTANDER</v>
      </c>
      <c r="S152" s="30" t="s">
        <v>2413</v>
      </c>
      <c r="T152" s="30" t="s">
        <v>1521</v>
      </c>
      <c r="U152" s="38">
        <v>319</v>
      </c>
      <c r="V152" s="30" t="str">
        <f t="shared" si="12"/>
        <v>319</v>
      </c>
    </row>
    <row r="153" spans="18:22">
      <c r="R153" s="31" t="str">
        <f t="shared" si="14"/>
        <v>SANTANDER</v>
      </c>
      <c r="S153" s="30" t="s">
        <v>2461</v>
      </c>
      <c r="T153" s="30" t="s">
        <v>1521</v>
      </c>
      <c r="U153" s="38">
        <v>320</v>
      </c>
      <c r="V153" s="30" t="str">
        <f t="shared" si="12"/>
        <v>320</v>
      </c>
    </row>
    <row r="154" spans="18:22">
      <c r="R154" s="31" t="str">
        <f t="shared" si="14"/>
        <v>SANTANDER</v>
      </c>
      <c r="S154" s="30" t="s">
        <v>397</v>
      </c>
      <c r="T154" s="30" t="s">
        <v>1521</v>
      </c>
      <c r="U154" s="38">
        <v>321</v>
      </c>
      <c r="V154" s="30" t="str">
        <f t="shared" si="12"/>
        <v>321</v>
      </c>
    </row>
    <row r="155" spans="18:22">
      <c r="R155" s="31" t="str">
        <f t="shared" si="14"/>
        <v>SANTANDER</v>
      </c>
      <c r="S155" s="30" t="s">
        <v>2575</v>
      </c>
      <c r="T155" s="30" t="s">
        <v>1521</v>
      </c>
      <c r="U155" s="38">
        <v>324</v>
      </c>
      <c r="V155" s="30" t="str">
        <f t="shared" si="12"/>
        <v>324</v>
      </c>
    </row>
    <row r="156" spans="18:22">
      <c r="R156" s="31" t="str">
        <f t="shared" si="14"/>
        <v>SANTANDER</v>
      </c>
      <c r="S156" s="30" t="s">
        <v>2453</v>
      </c>
      <c r="T156" s="30" t="s">
        <v>1521</v>
      </c>
      <c r="U156" s="38">
        <v>326</v>
      </c>
      <c r="V156" s="30" t="str">
        <f t="shared" si="12"/>
        <v>326</v>
      </c>
    </row>
    <row r="157" spans="18:22">
      <c r="R157" s="31" t="str">
        <f>+$X$32</f>
        <v>SUCRE</v>
      </c>
      <c r="S157" s="30" t="s">
        <v>1511</v>
      </c>
      <c r="T157" s="30" t="s">
        <v>1521</v>
      </c>
      <c r="U157" s="38">
        <v>340</v>
      </c>
      <c r="V157" s="30" t="str">
        <f t="shared" si="12"/>
        <v>340</v>
      </c>
    </row>
    <row r="158" spans="18:22">
      <c r="R158" s="31" t="str">
        <f>+$X$32</f>
        <v>SUCRE</v>
      </c>
      <c r="S158" s="30" t="s">
        <v>2113</v>
      </c>
      <c r="T158" s="30" t="s">
        <v>1521</v>
      </c>
      <c r="U158" s="38">
        <v>342</v>
      </c>
      <c r="V158" s="30" t="str">
        <f t="shared" si="12"/>
        <v>342</v>
      </c>
    </row>
    <row r="159" spans="18:22">
      <c r="R159" s="31" t="str">
        <f>+$X$32</f>
        <v>SUCRE</v>
      </c>
      <c r="S159" s="30" t="s">
        <v>1949</v>
      </c>
      <c r="T159" s="30" t="s">
        <v>1521</v>
      </c>
      <c r="U159" s="38">
        <v>346</v>
      </c>
      <c r="V159" s="30" t="str">
        <f t="shared" si="12"/>
        <v>346</v>
      </c>
    </row>
    <row r="160" spans="18:22">
      <c r="R160" s="31" t="str">
        <f>+$X$32</f>
        <v>SUCRE</v>
      </c>
      <c r="S160" s="30" t="s">
        <v>2576</v>
      </c>
      <c r="T160" s="30" t="s">
        <v>1521</v>
      </c>
      <c r="U160" s="38">
        <v>347</v>
      </c>
      <c r="V160" s="30" t="str">
        <f t="shared" si="12"/>
        <v>347</v>
      </c>
    </row>
    <row r="161" spans="18:22">
      <c r="R161" s="31" t="str">
        <f t="shared" ref="R161:R172" si="15">+$X$33</f>
        <v>TOLIMA</v>
      </c>
      <c r="S161" s="30" t="s">
        <v>2317</v>
      </c>
      <c r="T161" s="30" t="s">
        <v>1521</v>
      </c>
      <c r="U161" s="38">
        <v>350</v>
      </c>
      <c r="V161" s="30" t="str">
        <f t="shared" si="12"/>
        <v>350</v>
      </c>
    </row>
    <row r="162" spans="18:22">
      <c r="R162" s="31" t="str">
        <f t="shared" si="15"/>
        <v>TOLIMA</v>
      </c>
      <c r="S162" s="30" t="s">
        <v>1584</v>
      </c>
      <c r="T162" s="30" t="s">
        <v>1521</v>
      </c>
      <c r="U162" s="38">
        <v>351</v>
      </c>
      <c r="V162" s="30" t="str">
        <f t="shared" si="12"/>
        <v>351</v>
      </c>
    </row>
    <row r="163" spans="18:22">
      <c r="R163" s="31" t="str">
        <f t="shared" si="15"/>
        <v>TOLIMA</v>
      </c>
      <c r="S163" s="30" t="s">
        <v>1615</v>
      </c>
      <c r="T163" s="30" t="s">
        <v>1521</v>
      </c>
      <c r="U163" s="38">
        <v>352</v>
      </c>
      <c r="V163" s="30" t="str">
        <f t="shared" si="12"/>
        <v>352</v>
      </c>
    </row>
    <row r="164" spans="18:22">
      <c r="R164" s="31" t="str">
        <f t="shared" si="15"/>
        <v>TOLIMA</v>
      </c>
      <c r="S164" s="30" t="s">
        <v>1683</v>
      </c>
      <c r="T164" s="30" t="s">
        <v>1521</v>
      </c>
      <c r="U164" s="38">
        <v>354</v>
      </c>
      <c r="V164" s="30" t="str">
        <f t="shared" si="12"/>
        <v>354</v>
      </c>
    </row>
    <row r="165" spans="18:22">
      <c r="R165" s="31" t="str">
        <f t="shared" si="15"/>
        <v>TOLIMA</v>
      </c>
      <c r="S165" s="30" t="s">
        <v>63</v>
      </c>
      <c r="T165" s="30" t="s">
        <v>1521</v>
      </c>
      <c r="U165" s="38">
        <v>355</v>
      </c>
      <c r="V165" s="30" t="str">
        <f t="shared" si="12"/>
        <v>355</v>
      </c>
    </row>
    <row r="166" spans="18:22">
      <c r="R166" s="31" t="str">
        <f t="shared" si="15"/>
        <v>TOLIMA</v>
      </c>
      <c r="S166" s="30" t="s">
        <v>1844</v>
      </c>
      <c r="T166" s="30" t="s">
        <v>1521</v>
      </c>
      <c r="U166" s="38">
        <v>357</v>
      </c>
      <c r="V166" s="30" t="str">
        <f t="shared" si="12"/>
        <v>357</v>
      </c>
    </row>
    <row r="167" spans="18:22">
      <c r="R167" s="31" t="str">
        <f t="shared" si="15"/>
        <v>TOLIMA</v>
      </c>
      <c r="S167" s="30" t="s">
        <v>1911</v>
      </c>
      <c r="T167" s="30" t="s">
        <v>1521</v>
      </c>
      <c r="U167" s="38">
        <v>359</v>
      </c>
      <c r="V167" s="30" t="str">
        <f t="shared" si="12"/>
        <v>359</v>
      </c>
    </row>
    <row r="168" spans="18:22">
      <c r="R168" s="31" t="str">
        <f t="shared" si="15"/>
        <v>TOLIMA</v>
      </c>
      <c r="S168" s="30" t="s">
        <v>1931</v>
      </c>
      <c r="T168" s="30" t="s">
        <v>1521</v>
      </c>
      <c r="U168" s="38">
        <v>360</v>
      </c>
      <c r="V168" s="30" t="str">
        <f t="shared" si="12"/>
        <v>360</v>
      </c>
    </row>
    <row r="169" spans="18:22">
      <c r="R169" s="31" t="str">
        <f t="shared" si="15"/>
        <v>TOLIMA</v>
      </c>
      <c r="S169" s="30" t="s">
        <v>1971</v>
      </c>
      <c r="T169" s="30" t="s">
        <v>1521</v>
      </c>
      <c r="U169" s="38">
        <v>362</v>
      </c>
      <c r="V169" s="30" t="str">
        <f t="shared" si="12"/>
        <v>362</v>
      </c>
    </row>
    <row r="170" spans="18:22">
      <c r="R170" s="31" t="str">
        <f t="shared" si="15"/>
        <v>TOLIMA</v>
      </c>
      <c r="S170" s="30" t="s">
        <v>2577</v>
      </c>
      <c r="T170" s="30" t="s">
        <v>1521</v>
      </c>
      <c r="U170" s="38">
        <v>364</v>
      </c>
      <c r="V170" s="30" t="str">
        <f t="shared" si="12"/>
        <v>364</v>
      </c>
    </row>
    <row r="171" spans="18:22">
      <c r="R171" s="31" t="str">
        <f t="shared" si="15"/>
        <v>TOLIMA</v>
      </c>
      <c r="S171" s="30" t="s">
        <v>2024</v>
      </c>
      <c r="T171" s="30" t="s">
        <v>1484</v>
      </c>
      <c r="U171" s="38">
        <v>366</v>
      </c>
      <c r="V171" s="30" t="str">
        <f t="shared" si="12"/>
        <v>366</v>
      </c>
    </row>
    <row r="172" spans="18:22">
      <c r="R172" s="31" t="str">
        <f t="shared" si="15"/>
        <v>TOLIMA</v>
      </c>
      <c r="S172" s="30" t="s">
        <v>2163</v>
      </c>
      <c r="T172" s="30" t="s">
        <v>1521</v>
      </c>
      <c r="U172" s="38">
        <v>368</v>
      </c>
      <c r="V172" s="30" t="str">
        <f t="shared" si="12"/>
        <v>368</v>
      </c>
    </row>
    <row r="173" spans="18:22">
      <c r="R173" s="31" t="str">
        <f t="shared" ref="R173:R180" si="16">+$X$34</f>
        <v>VALLE DEL CAUCA</v>
      </c>
      <c r="S173" s="30" t="s">
        <v>656</v>
      </c>
      <c r="T173" s="30" t="s">
        <v>1484</v>
      </c>
      <c r="U173" s="38">
        <v>370</v>
      </c>
      <c r="V173" s="30" t="str">
        <f t="shared" si="12"/>
        <v>370</v>
      </c>
    </row>
    <row r="174" spans="18:22">
      <c r="R174" s="31" t="str">
        <f t="shared" si="16"/>
        <v>VALLE DEL CAUCA</v>
      </c>
      <c r="S174" s="30" t="s">
        <v>2304</v>
      </c>
      <c r="T174" s="30" t="s">
        <v>1521</v>
      </c>
      <c r="U174" s="38">
        <v>372</v>
      </c>
      <c r="V174" s="30" t="str">
        <f t="shared" si="12"/>
        <v>372</v>
      </c>
    </row>
    <row r="175" spans="18:22">
      <c r="R175" s="31" t="str">
        <f t="shared" si="16"/>
        <v>VALLE DEL CAUCA</v>
      </c>
      <c r="S175" s="30" t="s">
        <v>2578</v>
      </c>
      <c r="T175" s="30" t="s">
        <v>1484</v>
      </c>
      <c r="U175" s="38">
        <v>373</v>
      </c>
      <c r="V175" s="30" t="str">
        <f t="shared" si="12"/>
        <v>373</v>
      </c>
    </row>
    <row r="176" spans="18:22">
      <c r="R176" s="31" t="str">
        <f t="shared" si="16"/>
        <v>VALLE DEL CAUCA</v>
      </c>
      <c r="S176" s="30" t="s">
        <v>1711</v>
      </c>
      <c r="T176" s="30" t="s">
        <v>1521</v>
      </c>
      <c r="U176" s="38">
        <v>375</v>
      </c>
      <c r="V176" s="30" t="str">
        <f t="shared" si="12"/>
        <v>375</v>
      </c>
    </row>
    <row r="177" spans="18:22">
      <c r="R177" s="31" t="str">
        <f t="shared" si="16"/>
        <v>VALLE DEL CAUCA</v>
      </c>
      <c r="S177" s="30" t="s">
        <v>2148</v>
      </c>
      <c r="T177" s="30" t="s">
        <v>1521</v>
      </c>
      <c r="U177" s="38">
        <v>378</v>
      </c>
      <c r="V177" s="30" t="str">
        <f t="shared" si="12"/>
        <v>378</v>
      </c>
    </row>
    <row r="178" spans="18:22">
      <c r="R178" s="31" t="str">
        <f t="shared" si="16"/>
        <v>VALLE DEL CAUCA</v>
      </c>
      <c r="S178" s="30" t="s">
        <v>1549</v>
      </c>
      <c r="T178" s="30" t="s">
        <v>1484</v>
      </c>
      <c r="U178" s="38">
        <v>380</v>
      </c>
      <c r="V178" s="30" t="str">
        <f t="shared" si="12"/>
        <v>380</v>
      </c>
    </row>
    <row r="179" spans="18:22">
      <c r="R179" s="31" t="str">
        <f t="shared" si="16"/>
        <v>VALLE DEL CAUCA</v>
      </c>
      <c r="S179" s="30" t="s">
        <v>1616</v>
      </c>
      <c r="T179" s="30" t="s">
        <v>1521</v>
      </c>
      <c r="U179" s="38">
        <v>382</v>
      </c>
      <c r="V179" s="30" t="str">
        <f t="shared" si="12"/>
        <v>382</v>
      </c>
    </row>
    <row r="180" spans="18:22">
      <c r="R180" s="31" t="str">
        <f t="shared" si="16"/>
        <v>VALLE DEL CAUCA</v>
      </c>
      <c r="S180" s="30" t="s">
        <v>2276</v>
      </c>
      <c r="T180" s="30" t="s">
        <v>1484</v>
      </c>
      <c r="U180" s="38">
        <v>384</v>
      </c>
      <c r="V180" s="30" t="str">
        <f t="shared" si="12"/>
        <v>384</v>
      </c>
    </row>
    <row r="181" spans="18:22">
      <c r="R181" s="31" t="str">
        <f>+$X$4</f>
        <v>AMAZONAS</v>
      </c>
      <c r="S181" s="30" t="s">
        <v>1486</v>
      </c>
      <c r="T181" s="30" t="s">
        <v>1521</v>
      </c>
      <c r="U181" s="38">
        <v>400</v>
      </c>
      <c r="V181" s="30" t="str">
        <f t="shared" si="12"/>
        <v>400</v>
      </c>
    </row>
    <row r="182" spans="18:22">
      <c r="R182" s="31" t="str">
        <f>+$X$6</f>
        <v>ARAUCA</v>
      </c>
      <c r="S182" s="30" t="s">
        <v>1462</v>
      </c>
      <c r="T182" s="30" t="s">
        <v>1521</v>
      </c>
      <c r="U182" s="38">
        <v>410</v>
      </c>
      <c r="V182" s="30" t="str">
        <f t="shared" si="12"/>
        <v>410</v>
      </c>
    </row>
    <row r="183" spans="18:22">
      <c r="R183" s="31" t="str">
        <f>+$X$12</f>
        <v>CAQUETA</v>
      </c>
      <c r="S183" s="30" t="s">
        <v>31</v>
      </c>
      <c r="T183" s="30" t="s">
        <v>1521</v>
      </c>
      <c r="U183" s="38">
        <v>420</v>
      </c>
      <c r="V183" s="30" t="str">
        <f t="shared" si="12"/>
        <v>420</v>
      </c>
    </row>
    <row r="184" spans="18:22">
      <c r="R184" s="31" t="str">
        <f>+$X$12</f>
        <v>CAQUETA</v>
      </c>
      <c r="S184" s="30" t="s">
        <v>2579</v>
      </c>
      <c r="T184" s="30" t="s">
        <v>1521</v>
      </c>
      <c r="U184" s="38">
        <v>425</v>
      </c>
      <c r="V184" s="30" t="str">
        <f t="shared" si="12"/>
        <v>425</v>
      </c>
    </row>
    <row r="185" spans="18:22">
      <c r="R185" s="31" t="str">
        <f>+$X$27</f>
        <v>PUTUMAYO</v>
      </c>
      <c r="S185" s="30" t="s">
        <v>1507</v>
      </c>
      <c r="T185" s="30" t="s">
        <v>1521</v>
      </c>
      <c r="U185" s="38">
        <v>440</v>
      </c>
      <c r="V185" s="30" t="str">
        <f t="shared" si="12"/>
        <v>440</v>
      </c>
    </row>
    <row r="186" spans="18:22">
      <c r="R186" s="31" t="str">
        <f>+$X$27</f>
        <v>PUTUMAYO</v>
      </c>
      <c r="S186" s="30" t="s">
        <v>1706</v>
      </c>
      <c r="T186" s="30" t="s">
        <v>1521</v>
      </c>
      <c r="U186" s="38">
        <v>441</v>
      </c>
      <c r="V186" s="30" t="str">
        <f t="shared" si="12"/>
        <v>441</v>
      </c>
    </row>
    <row r="187" spans="18:22">
      <c r="R187" s="31" t="str">
        <f>+$X$27</f>
        <v>PUTUMAYO</v>
      </c>
      <c r="S187" s="30" t="s">
        <v>2580</v>
      </c>
      <c r="T187" s="30" t="s">
        <v>1521</v>
      </c>
      <c r="U187" s="38">
        <v>442</v>
      </c>
      <c r="V187" s="30" t="str">
        <f t="shared" si="12"/>
        <v>442</v>
      </c>
    </row>
    <row r="188" spans="18:22">
      <c r="R188" s="31" t="str">
        <f>+$X$30</f>
        <v>SAN ANDRÉS ISLAS</v>
      </c>
      <c r="S188" s="30" t="s">
        <v>2581</v>
      </c>
      <c r="T188" s="30" t="s">
        <v>1521</v>
      </c>
      <c r="U188" s="38">
        <v>450</v>
      </c>
      <c r="V188" s="30" t="str">
        <f t="shared" si="12"/>
        <v>450</v>
      </c>
    </row>
    <row r="189" spans="18:22">
      <c r="R189" s="31" t="str">
        <f>+$X$13</f>
        <v>CASANARE</v>
      </c>
      <c r="S189" s="30" t="s">
        <v>1495</v>
      </c>
      <c r="T189" s="30" t="s">
        <v>1484</v>
      </c>
      <c r="U189" s="38">
        <v>470</v>
      </c>
      <c r="V189" s="30" t="str">
        <f t="shared" si="12"/>
        <v>470</v>
      </c>
    </row>
    <row r="190" spans="18:22">
      <c r="R190" s="31" t="str">
        <f>+$X$13</f>
        <v>CASANARE</v>
      </c>
      <c r="S190" s="30" t="s">
        <v>1899</v>
      </c>
      <c r="T190" s="30" t="s">
        <v>1521</v>
      </c>
      <c r="U190" s="38">
        <v>475</v>
      </c>
      <c r="V190" s="30" t="str">
        <f t="shared" si="12"/>
        <v>475</v>
      </c>
    </row>
    <row r="191" spans="18:22">
      <c r="R191" s="31" t="str">
        <f>+$X$20</f>
        <v>GUAVIARE</v>
      </c>
      <c r="S191" s="30" t="s">
        <v>1538</v>
      </c>
      <c r="T191" s="30" t="s">
        <v>1521</v>
      </c>
      <c r="U191" s="38">
        <v>480</v>
      </c>
      <c r="V191" s="30" t="str">
        <f t="shared" si="12"/>
        <v>480</v>
      </c>
    </row>
    <row r="192" spans="18:22">
      <c r="R192" s="31" t="str">
        <f>+$X$19</f>
        <v>GUAINÍA</v>
      </c>
      <c r="S192" s="30" t="s">
        <v>2582</v>
      </c>
      <c r="T192" s="30" t="s">
        <v>1521</v>
      </c>
      <c r="U192" s="38">
        <v>500</v>
      </c>
      <c r="V192" s="30" t="str">
        <f t="shared" si="12"/>
        <v>500</v>
      </c>
    </row>
    <row r="193" spans="18:22">
      <c r="R193" s="31" t="str">
        <f>+$X$8</f>
        <v>BOGOTÁ D.C.</v>
      </c>
      <c r="S193" s="30" t="s">
        <v>2583</v>
      </c>
      <c r="T193" s="30" t="s">
        <v>1484</v>
      </c>
      <c r="U193" s="38" t="s">
        <v>2584</v>
      </c>
      <c r="V193" s="30" t="str">
        <f t="shared" si="12"/>
        <v>50C</v>
      </c>
    </row>
    <row r="194" spans="18:22">
      <c r="R194" s="31" t="str">
        <f>+$X$8</f>
        <v>BOGOTÁ D.C.</v>
      </c>
      <c r="S194" s="30" t="s">
        <v>2585</v>
      </c>
      <c r="T194" s="30" t="s">
        <v>1484</v>
      </c>
      <c r="U194" s="38" t="s">
        <v>2586</v>
      </c>
      <c r="V194" s="30" t="str">
        <f t="shared" si="12"/>
        <v>50N</v>
      </c>
    </row>
    <row r="195" spans="18:22">
      <c r="R195" s="31" t="str">
        <f>+$X$8</f>
        <v>BOGOTÁ D.C.</v>
      </c>
      <c r="S195" s="30" t="s">
        <v>2587</v>
      </c>
      <c r="T195" s="30" t="s">
        <v>1484</v>
      </c>
      <c r="U195" s="38" t="s">
        <v>2588</v>
      </c>
      <c r="V195" s="30" t="str">
        <f>+TEXT(U195,"00#")</f>
        <v>50S</v>
      </c>
    </row>
    <row r="196" spans="18:22">
      <c r="R196" s="31" t="str">
        <f>+$X$35</f>
        <v>VAUPÉS</v>
      </c>
      <c r="S196" s="30" t="s">
        <v>1514</v>
      </c>
      <c r="T196" s="30" t="s">
        <v>1521</v>
      </c>
      <c r="U196" s="38">
        <v>520</v>
      </c>
      <c r="V196" s="30" t="str">
        <f>+TEXT(U196,"00#")</f>
        <v>520</v>
      </c>
    </row>
    <row r="197" spans="18:22">
      <c r="R197" s="31" t="str">
        <f>+$X$36</f>
        <v>VICHADA</v>
      </c>
      <c r="S197" s="30" t="s">
        <v>50</v>
      </c>
      <c r="T197" s="30" t="s">
        <v>1521</v>
      </c>
      <c r="U197" s="38">
        <v>540</v>
      </c>
      <c r="V197" s="30" t="str">
        <f>+TEXT(U197,"00#")</f>
        <v>540</v>
      </c>
    </row>
  </sheetData>
  <sheetProtection selectLockedCells="1" selectUnlockedCells="1"/>
  <pageMargins left="0.7" right="0.7" top="0.75" bottom="0.75" header="0.3" footer="0.3"/>
  <tableParts count="8">
    <tablePart r:id="rId1"/>
    <tablePart r:id="rId2"/>
    <tablePart r:id="rId3"/>
    <tablePart r:id="rId4"/>
    <tablePart r:id="rId5"/>
    <tablePart r:id="rId6"/>
    <tablePart r:id="rId7"/>
    <tablePart r:id="rId8"/>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Hoja4</vt:lpstr>
      <vt:lpstr>NOTAS DEVOLUTIVAS</vt:lpstr>
      <vt:lpstr>ORIP-JULIO 2026</vt:lpstr>
      <vt:lpstr>ANUAL</vt:lpstr>
      <vt:lpstr>Hoja2</vt:lpstr>
      <vt:lpstr>Hoja2!EFOLIO</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 Eduardo Vargas Molina</dc:creator>
  <cp:lastModifiedBy>Johan Eduardo Vargas Molina</cp:lastModifiedBy>
  <dcterms:created xsi:type="dcterms:W3CDTF">2026-06-25T21:55:42Z</dcterms:created>
  <dcterms:modified xsi:type="dcterms:W3CDTF">2026-07-14T20:58:59Z</dcterms:modified>
</cp:coreProperties>
</file>